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51" activeTab="2"/>
  </bookViews>
  <sheets>
    <sheet name="封-2 采购控制价封面" sheetId="30" r:id="rId1"/>
    <sheet name="汇总表" sheetId="24" r:id="rId2"/>
    <sheet name="编制说明" sheetId="23" r:id="rId3"/>
    <sheet name="报价汇总表 " sheetId="22" r:id="rId4"/>
    <sheet name="室外工程-电气" sheetId="26" r:id="rId5"/>
    <sheet name="室外工程-给排水" sheetId="29" r:id="rId6"/>
    <sheet name="海绵城市-给排水工程" sheetId="27" r:id="rId7"/>
    <sheet name="海绵城市-电气工程" sheetId="28" r:id="rId8"/>
  </sheets>
  <definedNames>
    <definedName name="_xlnm.Print_Area" localSheetId="3">'报价汇总表 '!$A$1:$E$10</definedName>
    <definedName name="_xlnm.Print_Area" localSheetId="2">编制说明!$A$1:$A$11</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<sst xmlns="http://schemas.openxmlformats.org/spreadsheetml/2006/main" count="574" uniqueCount="341">
  <si>
    <t>松山湖机器人智创城-室外水电安装工程</t>
  </si>
  <si>
    <t>工程</t>
  </si>
  <si>
    <t>采 购 控 制 价</t>
  </si>
  <si>
    <t>招  标  人：</t>
  </si>
  <si>
    <t>东莞市城市工程建设集团有限公司</t>
  </si>
  <si>
    <t>编  制  人：</t>
  </si>
  <si>
    <t>编制时间：   年   月   日</t>
  </si>
  <si>
    <t>审  核  人：</t>
  </si>
  <si>
    <t>审核时间：   年   月   日</t>
  </si>
  <si>
    <t>年   月   日</t>
  </si>
  <si>
    <t>松山湖机器人智创城项目-室外水电安装工程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</si>
  <si>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</si>
  <si>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</si>
  <si>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</si>
  <si>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</si>
  <si>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</si>
  <si>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</si>
  <si>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</si>
  <si>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</si>
  <si>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</si>
  <si>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</si>
  <si>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</si>
  <si>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</si>
  <si>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项目-室外水电安装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</si>
  <si>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甲供材电缆、配电箱）、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</si>
  <si>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</si>
  <si>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</si>
  <si>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</si>
  <si>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</si>
  <si>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</si>
  <si>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</si>
  <si>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</si>
  <si>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</si>
  <si>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室外水电安装报价汇总表</t>
  </si>
  <si>
    <t>项目名称：松山湖机器人智创城项目</t>
  </si>
  <si>
    <t>项目名称</t>
  </si>
  <si>
    <t>建筑面积</t>
  </si>
  <si>
    <t>金额</t>
  </si>
  <si>
    <t>室外工程电气</t>
  </si>
  <si>
    <t>室外工程给排水</t>
  </si>
  <si>
    <t>海绵城市电气</t>
  </si>
  <si>
    <t>海绵城市给排水</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</si>
  <si>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</si>
  <si>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</si>
  <si>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</si>
  <si>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</si>
  <si>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工程名称：松山湖机器人智创城项目室外工程-电气工程</t>
  </si>
  <si>
    <t>项目编码</t>
  </si>
  <si>
    <t>项目特征描述</t>
  </si>
  <si>
    <t>计量
单位</t>
  </si>
  <si>
    <t>工程量</t>
  </si>
  <si>
    <t>金额（元）</t>
  </si>
  <si>
    <t>综合单价</t>
  </si>
  <si>
    <t>合价</t>
  </si>
  <si>
    <t>030402011439</t>
  </si>
  <si>
    <t>成套配电箱</t>
  </si>
  <si>
    <t>1.名称:配电箱1AP1
2.规格:成套型
3.基础形式:含电箱基础
4.详见图纸大样
5.符合设计图纸及施工规范要求</t>
  </si>
  <si>
    <t>台</t>
  </si>
  <si>
    <t>040501012001</t>
  </si>
  <si>
    <t>顶管</t>
  </si>
  <si>
    <t>1.名称:顶管
2.材质及规格:2*PE管dn110
3.符合设计图纸及施工规范要求</t>
  </si>
  <si>
    <t>m</t>
  </si>
  <si>
    <t>030412001072</t>
  </si>
  <si>
    <t>配管</t>
  </si>
  <si>
    <t>1.名称:配管
2.规格:CPVC65
3.配置形式:埋地敷设</t>
  </si>
  <si>
    <t>030412001073</t>
  </si>
  <si>
    <t>1.名称:配管
2.规格:CPVC32
3.配置形式:埋地敷设</t>
  </si>
  <si>
    <t>030412001074</t>
  </si>
  <si>
    <t>1.名称:配管
2.规格:PC25
3.配置形式:埋地敷设</t>
  </si>
  <si>
    <t>030409001132</t>
  </si>
  <si>
    <t>电力电缆</t>
  </si>
  <si>
    <t>1.名称:电力电缆
2.型号:YJY-4x35+E16
3.材质:铜芯
4.电压等级(kV):1KV以下</t>
  </si>
  <si>
    <t>030409001133</t>
  </si>
  <si>
    <t>1.名称:电力电缆
2.型号:YJY-5x6
3.材质:铜芯
4.电压等级(kV):1KV以下</t>
  </si>
  <si>
    <t>030409001134</t>
  </si>
  <si>
    <t>1.名称:电力电缆
2.型号:YJY-5x4
3.材质:铜芯
4.电压等级(kV):1KV以下</t>
  </si>
  <si>
    <t>030409001135</t>
  </si>
  <si>
    <t>1.名称:电力电缆
2.型号:YCW-0.5-2×2.5
3.材质:铜芯
4.电压等级(kV):1KV以下</t>
  </si>
  <si>
    <t>030409001136</t>
  </si>
  <si>
    <t>1.名称:电力电缆
2.型号:YJV-3x4
3.材质:铜芯
4.电压等级(kV):1KV以下
5.型号:YCW-0.5-2×2.5
6.材质:铜芯
7.电压等级(kV):1KV以下</t>
  </si>
  <si>
    <t>030412004054</t>
  </si>
  <si>
    <t>配线</t>
  </si>
  <si>
    <t>1.名称:多芯软导线
2.配线形式:管内穿线
3.规格:ZR-RVV-450/750V3x2.5mm</t>
  </si>
  <si>
    <t>040805003001</t>
  </si>
  <si>
    <t>路灯</t>
  </si>
  <si>
    <t>1.名称:路灯
2.型号及规格:220V,30W,H=8m光源:LED,4000k,IP65,
3.规格:杆高8m
4.符合设计图纸及施工规范要求</t>
  </si>
  <si>
    <t>套</t>
  </si>
  <si>
    <t>040805003002</t>
  </si>
  <si>
    <t>防爆型路灯</t>
  </si>
  <si>
    <t>1.名称:防爆型路灯
2.型号及规格:220V,30W,H=8m光源:LED,4000k,IP65,
3.规格:杆高8m
4.符合设计图纸及施工规范要求</t>
  </si>
  <si>
    <t>040303002001</t>
  </si>
  <si>
    <t>路灯基础</t>
  </si>
  <si>
    <t>1.名称:路灯基础
2.垫层:100mm厚C15
3.基础:C25混凝土
4.详见图纸大样
5.含新建路灯基础
6.模板安装与拆除</t>
  </si>
  <si>
    <t>座</t>
  </si>
  <si>
    <t>040805003003</t>
  </si>
  <si>
    <t>篮球场高杆灯</t>
  </si>
  <si>
    <t>1.名称:篮球场高杆灯
2.型号及规格:AC220V/300WH=8m,一杆2头
3.规格:杆高8m
4.符合设计图纸及施工规范要求</t>
  </si>
  <si>
    <t>040303002002</t>
  </si>
  <si>
    <t>篮球场高杆灯基础</t>
  </si>
  <si>
    <t>1.名称:篮球场高杆灯基础
2.垫层:100mm厚C15
3.基础:C25混凝土
4.详见图纸大样
5.模板安装与拆除</t>
  </si>
  <si>
    <t>030413002046</t>
  </si>
  <si>
    <t>装饰灯</t>
  </si>
  <si>
    <t>1.名称:水底灯
2.规格:12V/6W光源:LED,3000k,IP68,埋地安装
3.安装形式:符合设计图纸、施工规范要求</t>
  </si>
  <si>
    <t>030505011001</t>
  </si>
  <si>
    <t>防水变压器盒</t>
  </si>
  <si>
    <t>1.名称:防水变压器盒
2.规格:0.5kVA
3.含基础
4.模板安装与拆除</t>
  </si>
  <si>
    <t>040504001001</t>
  </si>
  <si>
    <t>电缆手孔井</t>
  </si>
  <si>
    <t>1.名称:电缆手孔井
2.规格尺寸:0.8m*0.8m*1.18m
3.砌筑材料品种、规格、强度等级:M7.5砂浆砌MU15砖
4.勾缝、抹面要求:1:2.5水泥砂浆批挡
5.盖板材质、规格:成品高强度树脂复合材料FC-方型 1000X1000mm
6.基础、垫层:材料品种、厚度:120厚C15砼垫层
7.筑体:材料品种、厚度:M7.5水泥砂浆、MU10机砖砌筑
8.综合考虑完成该工艺的所有施工内容，详见设计图纸及相关规范
9.模板安装与拆除</t>
  </si>
  <si>
    <t>040504001002</t>
  </si>
  <si>
    <t>10kV直线强电井</t>
  </si>
  <si>
    <t>1.名称:10kV直线强电井
2.规格尺寸:2.5m*1.16m*1.44m
3.砌筑材料品种、规格、强度等级:M10砂浆砌MU15砖
4.勾缝、抹面要求:1:2水泥砂浆批挡
5.盖板材质、规格:预制C40钢筋混凝土盖板
6.基础、垫层:材料品种、厚度:100厚C15砼垫层
7.筑体:材料品种、厚度:240厚C25砼
8.路面破除修复
9.综合考虑完成该工艺的所有施工内容，详见设计图纸及相关规范
10.模板安装与拆除</t>
  </si>
  <si>
    <t>040504001003</t>
  </si>
  <si>
    <t>10kV转角强电井</t>
  </si>
  <si>
    <t>1.名称:10kV转角强电井
2.规格尺寸:2.5m*1.16m*1.44m
3.砌筑材料品种、规格、强度等级:M10砂浆砌MU15砖
4.勾缝、抹面要求:1:2水泥砂浆批挡
5.盖板材质、规格:预制C40钢筋混凝土盖板
6.基础、垫层:材料品种、厚度:100厚C15砼垫层
7.筑体:材料品种、厚度:240厚C25砼
8.路面破除修复
9.综合考虑完成该工艺的所有施工内容，详见设计图纸及相关规范
10.模板安装与拆除</t>
  </si>
  <si>
    <t>040504001004</t>
  </si>
  <si>
    <t>现状电井更换压顶、盖板</t>
  </si>
  <si>
    <t>1.名称:现状电井更换压顶、盖板
2.材料品种:C30
3.盖板材质、规格:球墨铸铁单层井盖
4.筑体:材料品种、厚度:250厚C30砼
5.综合考虑完成该工艺的所有施工内容，详见设计图纸及相关规范
6.模板安装与拆除</t>
  </si>
  <si>
    <t>040803004001</t>
  </si>
  <si>
    <t>管道包封</t>
  </si>
  <si>
    <t>1.名称:现状电力管新增钢筋混凝土包封处理
2.筑体:材料品种:200厚C25砼
3.基础、垫层:材料品种、厚度:C20素砼垫层
4.综合考虑完成该工艺的所有施工内容，详见设计图纸及相关规范
5.模板安装与拆除</t>
  </si>
  <si>
    <t>040803002001</t>
  </si>
  <si>
    <t>电缆保护管</t>
  </si>
  <si>
    <t>1.名称:电缆保护管（车行道）
2.规格:4CPVC150
3.材质:CPVC
4.部位:车行道 砼包封C20
5.敷设方式:埋地敷设
6.含管道混凝土C15基础垫层
7.综合考虑完成该工艺的所有施工内容，详见设计图纸及相关规范
8.模板安装与拆除</t>
  </si>
  <si>
    <t>040803002002</t>
  </si>
  <si>
    <t>1.名称:电缆保护管（车行道）
2.规格:4SC150
3.材质:钢管
4.部位:车行道 砼包封C20
5.敷设方式:埋地敷设
6.含管道混凝土C15基础垫层
7.综合考虑完成该工艺的所有施工内容，详见设计图纸及相关规范
8.模板安装与拆除</t>
  </si>
  <si>
    <t>040803002003</t>
  </si>
  <si>
    <t>1.名称:电缆保护管（车行道）
2.规格:6SC50+2SC65+4SC150
3.材质:钢管
4.部位:车行道 砼包封C20
5.敷设方式:埋地敷设
6.含管道混凝土C15基础垫层
7.综合考虑完成该工艺的所有施工内容，详见设计图纸及相关规范
8.模板安装与拆除</t>
  </si>
  <si>
    <t>040803002004</t>
  </si>
  <si>
    <t>1.名称:电缆保护管（绿化草地）
2.规格:4CPVC32+4CPVC50+CPVC65+CPVC150
3.材质:CPVC
4.部位:绿化草地
5.敷设方式:埋地敷设
6.含管道混凝土C15基础垫层
7.综合考虑完成该工艺的所有施工内容，详见设计图纸及相关规范
8.模板安装与拆除</t>
  </si>
  <si>
    <t>040803002005</t>
  </si>
  <si>
    <t>1.名称:电缆保护管（行车道）
2.规格:3CPVC32+4CPVC50+CPVC150
3.材质:CPVC
4.部位:车行道 砼包封C20
5.敷设方式:埋地敷设
6.含管道混凝土C15基础垫层
7.综合考虑完成该工艺的所有施工内容，详见设计图纸及相关规范
8.模板安装与拆除</t>
  </si>
  <si>
    <t>040803002006</t>
  </si>
  <si>
    <t>1.名称:电缆保护管（车行道）
2.规格:4CPVC32+CPVC150
3.材质:CPVC
4.部位:车行道 砼包封C20
5.敷设方式:埋地敷设
6.含管道混凝土C15基础垫层
7.综合考虑完成该工艺的所有施工内容，详见设计图纸及相关规范
8.模板安装与拆除</t>
  </si>
  <si>
    <t>040803002007</t>
  </si>
  <si>
    <t>1.名称:电缆保护管（车行道）
2.规格:4SC50+6SC110
3.材质:钢管
4.部位:车行道 砼包封C20
5.敷设方式:埋地敷设
6.含管道混凝土C15基础垫层
7.综合考虑完成该工艺的所有施工内容，详见设计图纸及相关规范
8.模板安装与拆除</t>
  </si>
  <si>
    <t>040803002008</t>
  </si>
  <si>
    <t>1.名称:电缆保护管（绿化草地）
2.规格:CPVC32+6CPVC110+CPVC150
3.材质:CPVC
4.部位:绿化草地
5.敷设方式:埋地敷设
6.含管道混凝土C15基础垫层
7.综合考虑完成该工艺的所有施工内容，详见设计图纸及相关规范
8.模板安装与拆除</t>
  </si>
  <si>
    <t>040803002009</t>
  </si>
  <si>
    <t>1.名称:电缆保护管（绿化草地）
2.规格:CPVC32+CPVC150
3.材质:CPVC
4.部位:绿化草地
5.敷设方式:埋地敷设
6.含管道混凝土C15基础垫层
7.综合考虑完成该工艺的所有施工内容，详见设计图纸及相关规范
8.模板安装与拆除</t>
  </si>
  <si>
    <t>040101002006</t>
  </si>
  <si>
    <t>挖沟槽土方</t>
  </si>
  <si>
    <t>1.土壤类别:一、二类土
2.挖土深度:2m内
3.符合设计图纸、施工规范要求</t>
  </si>
  <si>
    <t>m3</t>
  </si>
  <si>
    <t>040103002002</t>
  </si>
  <si>
    <t>回填方</t>
  </si>
  <si>
    <t>1.密实度要求:按设计规范要求
2.填方材料品种:回填软土
3.符合设计图纸、施工规范要求</t>
  </si>
  <si>
    <t>040103001011</t>
  </si>
  <si>
    <t>沟槽、基坑回填方</t>
  </si>
  <si>
    <t>1.密实度要求:按规范和设计要求
2.填方材料品种:回填石粉</t>
  </si>
  <si>
    <t>040103003008</t>
  </si>
  <si>
    <t>余方弃置</t>
  </si>
  <si>
    <t>1.废弃料品种:土方
2.运距:由投标方自行考虑</t>
  </si>
  <si>
    <t>合   计</t>
  </si>
  <si>
    <t>工程名称：松山湖机器人智创城项目室外工程-给排水工程</t>
  </si>
  <si>
    <t>给水系统</t>
  </si>
  <si>
    <t>031001008076</t>
  </si>
  <si>
    <t>塑料管</t>
  </si>
  <si>
    <t>1.名称:聚乙烯PE给水管
2.规格:DN32
3.连接形式:电熔连接、含管件
4.管道检验及试验要求:含管道消毒、冲洗
5.满足设计图纸及相关规范要求</t>
  </si>
  <si>
    <t>031001008077</t>
  </si>
  <si>
    <t>1.名称:聚乙烯PE给水管
2.规格:DN40
3.连接形式:电熔连接、含管件
4.管道检验及试验要求:含管道消毒、冲洗
5.满足设计图纸及相关规范要求</t>
  </si>
  <si>
    <t>031001008078</t>
  </si>
  <si>
    <t>1.名称:钢丝骨架复合PE管
2.规格:DN50
3.连接形式:电熔连接、含管件
4.管道检验及试验要求:含管道消毒、冲洗
5.满足设计图纸及相关规范要求</t>
  </si>
  <si>
    <t>031001008079</t>
  </si>
  <si>
    <t>1.名称:钢丝骨架复合PE管
2.规格:DN65
3.连接形式:电熔连接、含管件
4.管道检验及试验要求:含管道消毒、冲洗
5.满足设计图纸及相关规范要求</t>
  </si>
  <si>
    <t>031001008080</t>
  </si>
  <si>
    <t>1.名称:钢丝骨架复合PE管
2.规格:DN80
3.连接形式:电熔连接、含管件
4.管道检验及试验要求:含管道消毒、冲洗
5.满足设计图纸及相关规范要求</t>
  </si>
  <si>
    <t>031001008081</t>
  </si>
  <si>
    <t>1.名称:钢丝骨架复合PE管
2.规格:DN100
3.连接形式:电熔连接、含管件
4.管道检验及试验要求:含管道消毒、冲洗
5.满足设计图纸及相关规范要求</t>
  </si>
  <si>
    <t>031001008082</t>
  </si>
  <si>
    <t>1.名称:钢丝骨架复合PE管
2.规格:DN150
3.连接形式:电熔连接、含管件
4.管道检验及试验要求:含管道消毒、冲洗
5.满足设计图纸及相关规范要求</t>
  </si>
  <si>
    <t>031001008083</t>
  </si>
  <si>
    <t>1.名称:钢丝骨架复合PE管
2.规格:DN200
3.连接形式:电熔连接、含管件
4.管道检验及试验要求:含管道消毒、冲洗
5.满足设计图纸及相关规范要求</t>
  </si>
  <si>
    <t>040504001005</t>
  </si>
  <si>
    <t>阀门井</t>
  </si>
  <si>
    <t>1.名称:阀门井
2.盖板材质、规格:φ1200
3.井盖、井圈材质及规格:预制盖板
4.图集:05s502</t>
  </si>
  <si>
    <t>031002011022</t>
  </si>
  <si>
    <t>水表</t>
  </si>
  <si>
    <t>1.名称:水表组
2.型号、规格:DN50
3.连接形式:法兰连接
4.附件配置:水表*1，闸阀*2，Y型过滤器*1，倒流防止器*1
5.满足设计图纸及相关规范要求</t>
  </si>
  <si>
    <t>组</t>
  </si>
  <si>
    <t>031002011023</t>
  </si>
  <si>
    <t>1.名称:水表组
2.型号、规格:DN200
3.连接形式:法兰连接
4.附件配置:水表*1，闸阀*2，Y型过滤器*1，倒流防止器*1
5.满足设计图纸及相关规范要求</t>
  </si>
  <si>
    <t>031002011024</t>
  </si>
  <si>
    <t>1.名称:水表组
2.型号、规格:DN200
3.连接形式:法兰连接
4.附件配置:水表*1，闸阀*1，倒流防止器*1
5.满足设计图纸及相关规范要求</t>
  </si>
  <si>
    <t>031003014044</t>
  </si>
  <si>
    <t>给、排水附件</t>
  </si>
  <si>
    <t>1.名称:快速取水器（6寸阀门箱）
2.型号、规格:DN25
3.满足设计图纸及相关规范要求</t>
  </si>
  <si>
    <t>个</t>
  </si>
  <si>
    <t>040502005001</t>
  </si>
  <si>
    <t>倒流防止器</t>
  </si>
  <si>
    <t>1.名称:倒流防止器
2.规格:DN50
3.连接形式:法兰连接
4.符合设计图纸及施工规范要求</t>
  </si>
  <si>
    <t>040502005002</t>
  </si>
  <si>
    <t>阀门</t>
  </si>
  <si>
    <t>1.名称:闸阀
2.规格:DN50
3.连接形式:螺纹连接
4.符合设计图纸及施工规范要求</t>
  </si>
  <si>
    <t>040502005003</t>
  </si>
  <si>
    <t>1.名称:闸阀
2.规格:DN200
3.连接形式:法兰连接
4.符合设计图纸及施工规范要求</t>
  </si>
  <si>
    <t>040101002007</t>
  </si>
  <si>
    <t>1.土壤类别:综合考虑
2.挖土深度:综合考虑</t>
  </si>
  <si>
    <t>040103001012</t>
  </si>
  <si>
    <t>1.密实度要求:按规范和设计要求
2.填方材料品种:砂垫层</t>
  </si>
  <si>
    <t>040103001013</t>
  </si>
  <si>
    <t>1.密实度要求:按规范和设计要求
2.填方材料品种:回填沙</t>
  </si>
  <si>
    <t>040103001014</t>
  </si>
  <si>
    <t>1.密实度要求:按规范和设计要求
2.填方材料品种:回填土</t>
  </si>
  <si>
    <t>040103003009</t>
  </si>
  <si>
    <t>污废水系统</t>
  </si>
  <si>
    <t>031001008084</t>
  </si>
  <si>
    <t>1.材质及规格:HDPE双壁波纹管De200
2.未尽事宜详见设计图纸及招标文件且满足设计及规范要求</t>
  </si>
  <si>
    <t>031001008085</t>
  </si>
  <si>
    <t>1.材质及规格:HDPE双壁波纹管De300
2.管道检验及试验要求:
3.未尽事宜详见设计图纸及招标文件且满足设计及规范要求</t>
  </si>
  <si>
    <t>031001008086</t>
  </si>
  <si>
    <t>1.材质及规格:HDPE双壁波纹管De400
2.管道检验及试验要求:
3.未尽事宜详见设计图纸及招标文件且满足设计及规范要求</t>
  </si>
  <si>
    <t>031001008087</t>
  </si>
  <si>
    <t>1.名称:复合PE管
2.规格:DN100
3.连接形式:电熔连接、含管件
4.满足设计图纸及相关规范要求</t>
  </si>
  <si>
    <t>040502005004</t>
  </si>
  <si>
    <t>1.名称:闸阀
2.规格:DN400
3.连接形式:法兰连接
4.符合设计图纸及施工规范要求</t>
  </si>
  <si>
    <t>040502005005</t>
  </si>
  <si>
    <t>1.名称:闸阀
2.规格:DN100
3.连接形式:螺纹连接
4.符合设计图纸及施工规范要求</t>
  </si>
  <si>
    <t>040502005006</t>
  </si>
  <si>
    <t>031002011025</t>
  </si>
  <si>
    <t>阀门组</t>
  </si>
  <si>
    <t>1.名称:阀门组
2.型号、规格:DN100
3.连接形式:法兰连接
4.附件配置:闸阀*1，压力表*1，消声止回阀*1
5.满足设计图纸及相关规范要求</t>
  </si>
  <si>
    <t>030609001001</t>
  </si>
  <si>
    <t>钢管</t>
  </si>
  <si>
    <t>1.名称:内外壁热浸镀锌钢管
2.规格:DN150
3.连接方式:螺纹连接
4.满足设计图纸及相关规范要求</t>
  </si>
  <si>
    <t>030109001013</t>
  </si>
  <si>
    <t>潜污泵</t>
  </si>
  <si>
    <t>1.名称:潜污泵
2.型号:Q=40m3/h,H=15m,N=4.0KW
3.规格:80WQ40-15-4.0Kw
4.符合图纸设计及施工规范要求</t>
  </si>
  <si>
    <t>031301003158</t>
  </si>
  <si>
    <t>套管</t>
  </si>
  <si>
    <t>1.名称:柔性防水套管
2.规格:DN150</t>
  </si>
  <si>
    <t>040504001006</t>
  </si>
  <si>
    <t>1.名称:阀门井
2.盖板材质、规格:φ1200
3.井盖、井圈材质及规格:预制盖板
4.图集:05s502
5.模板安装与拆除</t>
  </si>
  <si>
    <t>040504002001</t>
  </si>
  <si>
    <t>污水检查井</t>
  </si>
  <si>
    <t>1.名称:污水检查井
2.规格:φ1000，具体做法详见图集20S515,页30
3.未尽事宜详见设计图纸及招标文件且满足设计及规范要求
4.模板安装与拆除</t>
  </si>
  <si>
    <t>010502028001</t>
  </si>
  <si>
    <t>化粪池</t>
  </si>
  <si>
    <t>1.名称:钢筋混凝土化粪池
2.化粪池规格:LxBxH=4.8x2.1x2.40m
3.国标图集:G4-9SQF
4.模板安装与拆除</t>
  </si>
  <si>
    <t>010502028002</t>
  </si>
  <si>
    <t>1.名称:钢筋混凝土化粪池
2.化粪池规格:LxBxH=6.0x3.1x3.30m
3.国标图集:G9-30SQF
4.模板安装与拆除</t>
  </si>
  <si>
    <t>010502028003</t>
  </si>
  <si>
    <t>1.名称:钢筋混凝土化粪池
2.化粪池规格:LxBxH=13.4x3.7x3.7m
3.国标图集:G13-100SQF
4.模板安装与拆除</t>
  </si>
  <si>
    <t>010502028004</t>
  </si>
  <si>
    <t>隔油池</t>
  </si>
  <si>
    <t>1.名称:钢筋混凝土隔油池
2.化粪池规格:LxBxH=3.6x1.6x2.6m
3.国标图集:GY-3SF 
4.模板安装与拆除</t>
  </si>
  <si>
    <t>040504009001</t>
  </si>
  <si>
    <t>玻璃钢隔油池</t>
  </si>
  <si>
    <t>1.名称:玻璃钢隔油池
2.型号、规格:LxBxH=4.6x2.4x2.4m
3.国标图集:QCGYC-9</t>
  </si>
  <si>
    <t>040101002008</t>
  </si>
  <si>
    <t>040103001015</t>
  </si>
  <si>
    <t>1.密实度要求:按规范和设计要求
2.填方材料品种:中粗砂</t>
  </si>
  <si>
    <t>040103001016</t>
  </si>
  <si>
    <t>砂垫层</t>
  </si>
  <si>
    <t>040103001017</t>
  </si>
  <si>
    <t>040103003010</t>
  </si>
  <si>
    <t>雨水系统</t>
  </si>
  <si>
    <t>031001008088</t>
  </si>
  <si>
    <t>031001008089</t>
  </si>
  <si>
    <t>1.材质及规格:HDPE双壁波纹管De300
2.未尽事宜详见设计图纸及招标文件且满足设计及规范要求</t>
  </si>
  <si>
    <t>031001008090</t>
  </si>
  <si>
    <t>1.材质及规格:HDPE双壁波纹管De400
2.未尽事宜详见设计图纸及招标文件且满足设计及规范要求</t>
  </si>
  <si>
    <t>031001008091</t>
  </si>
  <si>
    <t>1.材质及规格:HDPE双壁波纹管De500
2.未尽事宜详见设计图纸及招标文件且满足设计及规范要求</t>
  </si>
  <si>
    <t>040501001001</t>
  </si>
  <si>
    <t>混凝土管</t>
  </si>
  <si>
    <t>1.名称:钢筋混凝土II级管
2.规格:De600
3.接口方式:橡胶密封圈承插连接
4.满足设计图纸及相关规范要求</t>
  </si>
  <si>
    <t>040501001002</t>
  </si>
  <si>
    <t>1.名称:钢筋混凝土II级管
2.规格:De800
3.接口方式:橡胶密封圈承插连接
4.满足设计图纸及相关规范要求</t>
  </si>
  <si>
    <t>040501001003</t>
  </si>
  <si>
    <t>1.名称:钢筋混凝土II级管
2.规格:De1000
3.接口方式:橡胶密封圈承插连接
4.满足设计图纸及相关规范要求</t>
  </si>
  <si>
    <t>040201022003</t>
  </si>
  <si>
    <t>排水沟、截水沟</t>
  </si>
  <si>
    <t>1.名称:排水沟
2.规格:0.3*0.4
3.基础、垫层:材料品种、厚度:C25钢筋混凝土、100厚C15混凝土垫层
4.盖板:过车重型球墨铸铁盖板
5.详见图纸大样
6.模板安装与拆除</t>
  </si>
  <si>
    <t>040201022004</t>
  </si>
  <si>
    <t>1.名称:排水沟
2.规格:0.4*0.3
3.基础、垫层:材料品种、厚度:C25钢筋混凝土、100厚C15混凝土垫层
4.盖板:球墨铸铁盖板
5.详见图纸大样
6.模板安装与拆除</t>
  </si>
  <si>
    <t>040201022005</t>
  </si>
  <si>
    <t>1.名称:排水沟
2.规格:0.4*0.5
3.基础、垫层:材料品种、厚度:C25钢筋混凝土、100厚C15混凝土垫层
4.盖板:过车重型球墨铸铁盖板
5.详见图纸大样
6.模板安装与拆除</t>
  </si>
  <si>
    <t>040504001007</t>
  </si>
  <si>
    <t>040504002002</t>
  </si>
  <si>
    <t>雨水检查井</t>
  </si>
  <si>
    <t>1.名称:雨水检查井
2.规格:φ1000，具体做法详见图集20S515,页29
3.未尽事宜详见设计图纸及招标文件且满足设计及规范要求
4.模板安装与拆除</t>
  </si>
  <si>
    <t>040504002003</t>
  </si>
  <si>
    <t>1.名称:雨水检查井
2.规格:φ1500，具体做法详见图集20S515,页29
3.未尽事宜详见设计图纸及招标文件且满足设计及规范要求
4.模板安装与拆除</t>
  </si>
  <si>
    <t>040504010001</t>
  </si>
  <si>
    <t>雨水口</t>
  </si>
  <si>
    <t>1.名称:砖砌体平箅式单箅雨水口
2.雨水篦子及圈口材质、型号、规格:铸铁井盖
3.满足设计图纸及相关规范要求</t>
  </si>
  <si>
    <t>040504010002</t>
  </si>
  <si>
    <t>沉沙井</t>
  </si>
  <si>
    <t>1.名称:沉沙井
2.雨水篦子及圈口材质、型号、规格:C25钢筋杦、成品铸铁篦子
3.砌筑材料品种、规格:M10水泥砂浆M10砖
4.满足设计图纸及相关规范要求
5.模板安装与拆除</t>
  </si>
  <si>
    <t>041001006001</t>
  </si>
  <si>
    <t>拆除管道</t>
  </si>
  <si>
    <t>1.名称:拆除现状雨水管
2.规格尺寸:DN800</t>
  </si>
  <si>
    <t>040101002009</t>
  </si>
  <si>
    <t>040103001018</t>
  </si>
  <si>
    <t>040103001019</t>
  </si>
  <si>
    <t>040103001020</t>
  </si>
  <si>
    <t>040103003011</t>
  </si>
  <si>
    <t>工程名称：松山湖机器人智创城项目海绵城市-给排水工程</t>
  </si>
  <si>
    <t>031001008095</t>
  </si>
  <si>
    <t>1.材质及规格:HDPE双壁波纹管De300
2.管道检验及试验要求:管道闭水试验
3.未尽事宜详见设计图纸及招标文件且满足设计及规范要求</t>
  </si>
  <si>
    <t>031001008096</t>
  </si>
  <si>
    <t>1.安装部位:室外
2.介质:雨水
3.材质、规格:PVC-U排水管，DN75
4.连接形式:承插胶粘接
5.含管件
6.满足设计图纸及相关规范要求</t>
  </si>
  <si>
    <t>031001008097</t>
  </si>
  <si>
    <t>1.安装部位:室外
2.介质:雨水
3.材质、规格:PVC-U排水管，De32
4.连接形式:承插胶粘接
5.含管件
6.满足设计图纸及相关规范要求</t>
  </si>
  <si>
    <t>031003010004</t>
  </si>
  <si>
    <t>1.名称:止回阀
2.规格:DN65
3.连接形式:法兰连接
4.满足设计图纸及相关规范要求</t>
  </si>
  <si>
    <t>031005016011</t>
  </si>
  <si>
    <t>水箱</t>
  </si>
  <si>
    <t>1.名称:PP模块组合水池
2.型号、规格:L×W×H=17×9.0×2.0
3.含基础
4.模板安装与拆除</t>
  </si>
  <si>
    <t>031005016012</t>
  </si>
  <si>
    <t>1.名称:PP模块组合水池
2.型号、规格:L×W×H=6×4.0×2.0
3.含基础
4.模板安装与拆除</t>
  </si>
  <si>
    <t>040502005008</t>
  </si>
  <si>
    <t>1.名称:手动蝶阀
2.规格:DN65
3.连接形式:螺纹连接
4.满足设计图纸及相关规范要求</t>
  </si>
  <si>
    <t>040502005009</t>
  </si>
  <si>
    <t>1.名称:浮球开关
2.规格:量程0-5M
3.满足设计图纸及相关规范要求</t>
  </si>
  <si>
    <t>030109001014</t>
  </si>
  <si>
    <t>排空泵</t>
  </si>
  <si>
    <t xml:space="preserve">1.名称:排空泵
2.规格:Q=27m³/h H=15m N=2.2kW </t>
  </si>
  <si>
    <t>030109001015</t>
  </si>
  <si>
    <t xml:space="preserve">1.名称:排空泵
2.规格:Q=12m³/h H=15m N=1.5kW </t>
  </si>
  <si>
    <t>070204001001</t>
  </si>
  <si>
    <t>成品出水井</t>
  </si>
  <si>
    <t>1.名称:成品出水井
2.盖板材质、规格:φ700
3.满足设计图纸及相关规范要求</t>
  </si>
  <si>
    <t>070204001002</t>
  </si>
  <si>
    <t>1.名称:阀门井
2.盖板材质、规格:φ700
3.满足设计图纸及相关规范要求
4.模板安装与拆除</t>
  </si>
  <si>
    <t>070204001003</t>
  </si>
  <si>
    <t>溢流堰式初期雨水分流井</t>
  </si>
  <si>
    <t>1.名称:溢流堰式初期雨水分流井
2.盖板规格:φ700
3.混凝土强度等级:C25
4.盖板材质:球墨铸铁井盖
5.详见大样图
6.模板安装与拆除</t>
  </si>
  <si>
    <t>040504001008</t>
  </si>
  <si>
    <t>溢流井</t>
  </si>
  <si>
    <t>1.名称:砖砌圆形溢流井
2.垫层、基础材质及厚度:100厚C15混凝土
3.砌筑材料品种、规格、强度等级:240厚MU10砖
4.勾缝、抹面要求:M10水泥砂浆抹面，墙内1:10水泥砂浆勾缝
5.井筒、井盖、井圈材质及规格:φ625圆形型溢流铸铁井盖
6.防坠装置品种及规格:截污挂篮
7.其它:符合设计图纸及施工规范要求</t>
  </si>
  <si>
    <t>工程名称：松山湖机器人智创城项目海绵城市-电气工程</t>
  </si>
  <si>
    <t>030402011440</t>
  </si>
  <si>
    <t>1.名称:雨水控制箱
2.型号:YD-101-5.5
3.备注:含箱内元器件
4.安装方式:按图纸要求</t>
  </si>
  <si>
    <t>030412001079</t>
  </si>
  <si>
    <t>030409001137</t>
  </si>
  <si>
    <t>1.名称:电力电缆
2.型号:YJV-4*2.5
3.材质:铜芯
4.电压等级(kV):1KV以下</t>
  </si>
  <si>
    <t>030409002010</t>
  </si>
  <si>
    <t>控制电缆</t>
  </si>
  <si>
    <t>1.名称:控制电缆
2.规格:KVV-3*1.5
3.材质:铜芯
4.敷设方式、部位:综合考虑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</si>
</sst>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8">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1"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2" applyNumberFormat="0" applyFill="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5" fillId="0" borderId="0" applyNumberFormat="0" applyFill="0" applyBorder="0" applyAlignment="0" applyProtection="0">
      <alignment vertical="center"/>
    </xf>
    <xf numFmtId="0" fontId="26" fillId="4" borderId="24" applyNumberFormat="0" applyAlignment="0" applyProtection="0">
      <alignment vertical="center"/>
    </xf>
    <xf numFmtId="0" fontId="27" fillId="5" borderId="25" applyNumberFormat="0" applyAlignment="0" applyProtection="0">
      <alignment vertical="center"/>
    </xf>
    <xf numFmtId="0" fontId="28" fillId="5" borderId="24" applyNumberFormat="0" applyAlignment="0" applyProtection="0">
      <alignment vertical="center"/>
    </xf>
    <xf numFmtId="0" fontId="29" fillId="6" borderId="26" applyNumberFormat="0" applyAlignment="0" applyProtection="0">
      <alignment vertical="center"/>
    </xf>
    <xf numFmtId="0" fontId="30" fillId="0" borderId="27" applyNumberFormat="0" applyFill="0" applyAlignment="0" applyProtection="0">
      <alignment vertical="center"/>
    </xf>
    <xf numFmtId="0" fontId="31" fillId="0" borderId="28"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85">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6" fillId="0" borderId="0" xfId="0" applyFont="1" applyFill="1" applyBorder="1" applyAlignment="1">
      <alignment horizontal="center" vertical="top"/>
    </xf>
    <xf numFmtId="0" fontId="6" fillId="0" borderId="0" xfId="0" applyFont="1" applyFill="1" applyBorder="1" applyAlignment="1">
      <alignment horizontal="left" vertical="top"/>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177"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0" fontId="4" fillId="0" borderId="0" xfId="0" applyFont="1" applyFill="1" applyBorder="1" applyAlignment="1">
      <alignment horizontal="center" vertical="top"/>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9" fontId="4" fillId="0" borderId="10" xfId="3" applyFont="1" applyFill="1" applyBorder="1" applyAlignment="1" applyProtection="1">
      <alignment horizontal="center" vertical="center"/>
    </xf>
    <xf numFmtId="0" fontId="4" fillId="0" borderId="0" xfId="0" applyFont="1" applyFill="1" applyBorder="1" applyAlignment="1">
      <alignment horizontal="center" vertical="center"/>
    </xf>
    <xf numFmtId="10" fontId="4" fillId="0" borderId="0" xfId="3" applyNumberFormat="1" applyFont="1" applyFill="1" applyBorder="1" applyAlignment="1" applyProtection="1">
      <alignment horizontal="center" vertical="center"/>
    </xf>
    <xf numFmtId="9" fontId="4" fillId="0" borderId="0" xfId="3" applyFont="1" applyFill="1" applyBorder="1" applyAlignment="1" applyProtection="1">
      <alignment horizontal="center" vertical="center"/>
    </xf>
    <xf numFmtId="176" fontId="4" fillId="0" borderId="0" xfId="0" applyNumberFormat="1"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0" xfId="0" applyFont="1" applyFill="1" applyBorder="1" applyAlignment="1">
      <alignment horizontal="center" vertical="center" wrapText="1"/>
    </xf>
    <xf numFmtId="0" fontId="9" fillId="0" borderId="10" xfId="0" applyFont="1" applyFill="1" applyBorder="1" applyAlignment="1">
      <alignment vertical="center" wrapText="1"/>
    </xf>
    <xf numFmtId="0" fontId="9" fillId="0" borderId="10" xfId="0" applyFont="1" applyFill="1" applyBorder="1" applyAlignment="1">
      <alignment horizontal="left" vertical="center" wrapText="1"/>
    </xf>
    <xf numFmtId="0" fontId="11" fillId="0" borderId="10" xfId="0" applyFont="1" applyFill="1" applyBorder="1" applyAlignment="1">
      <alignment vertical="center" wrapText="1"/>
    </xf>
    <xf numFmtId="0" fontId="12" fillId="0" borderId="10" xfId="0" applyFont="1" applyFill="1" applyBorder="1" applyAlignment="1">
      <alignmen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2" fillId="0" borderId="10" xfId="0" applyFont="1" applyFill="1" applyBorder="1" applyAlignment="1">
      <alignment horizontal="center" vertical="center"/>
    </xf>
    <xf numFmtId="176"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10" xfId="0" applyFont="1" applyFill="1" applyBorder="1" applyAlignment="1">
      <alignment vertical="center"/>
    </xf>
    <xf numFmtId="178" fontId="9" fillId="0" borderId="10" xfId="0" applyNumberFormat="1" applyFont="1" applyFill="1" applyBorder="1" applyAlignment="1">
      <alignment vertical="center"/>
    </xf>
    <xf numFmtId="0" fontId="3" fillId="0" borderId="10" xfId="0" applyFont="1" applyFill="1" applyBorder="1" applyAlignment="1">
      <alignment vertical="center"/>
    </xf>
    <xf numFmtId="176" fontId="9" fillId="0" borderId="0" xfId="0" applyNumberFormat="1" applyFont="1" applyFill="1" applyAlignment="1">
      <alignment vertical="center"/>
    </xf>
    <xf numFmtId="0" fontId="12" fillId="0" borderId="13"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15" xfId="0" applyFont="1" applyFill="1" applyBorder="1" applyAlignment="1">
      <alignment horizontal="center" vertical="center"/>
    </xf>
    <xf numFmtId="176" fontId="9" fillId="0" borderId="10" xfId="0" applyNumberFormat="1" applyFont="1" applyFill="1" applyBorder="1" applyAlignment="1">
      <alignment vertical="center"/>
    </xf>
    <xf numFmtId="176" fontId="9" fillId="0" borderId="11" xfId="0" applyNumberFormat="1" applyFont="1" applyFill="1" applyBorder="1" applyAlignment="1">
      <alignment vertical="center"/>
    </xf>
    <xf numFmtId="178" fontId="9" fillId="0" borderId="11" xfId="0" applyNumberFormat="1" applyFont="1" applyFill="1" applyBorder="1" applyAlignment="1">
      <alignment horizontal="center" vertical="center"/>
    </xf>
    <xf numFmtId="178" fontId="9" fillId="0" borderId="12" xfId="0" applyNumberFormat="1" applyFont="1" applyFill="1" applyBorder="1" applyAlignment="1">
      <alignment horizontal="center" vertical="center"/>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18" xfId="0" applyFont="1" applyFill="1" applyBorder="1" applyAlignment="1">
      <alignment horizontal="center" vertical="center"/>
    </xf>
    <xf numFmtId="179" fontId="8" fillId="0" borderId="11" xfId="0" applyNumberFormat="1" applyFont="1" applyFill="1" applyBorder="1" applyAlignment="1">
      <alignment horizontal="center" vertical="center"/>
    </xf>
    <xf numFmtId="179" fontId="8" fillId="0" borderId="12"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4" fillId="2" borderId="19" xfId="49" applyFont="1" applyFill="1" applyBorder="1" applyAlignment="1">
      <alignment horizontal="center" wrapText="1"/>
    </xf>
    <xf numFmtId="0" fontId="14" fillId="2" borderId="0" xfId="49" applyFont="1" applyFill="1" applyAlignment="1">
      <alignment horizontal="left" wrapText="1"/>
    </xf>
    <xf numFmtId="0" fontId="15" fillId="2" borderId="0" xfId="49" applyFont="1" applyFill="1" applyAlignment="1">
      <alignment horizontal="center" wrapText="1"/>
    </xf>
    <xf numFmtId="0" fontId="15" fillId="2" borderId="0" xfId="49" applyFont="1" applyFill="1" applyAlignment="1">
      <alignment wrapText="1"/>
    </xf>
    <xf numFmtId="0" fontId="10" fillId="2" borderId="0" xfId="49" applyFont="1" applyFill="1" applyAlignment="1">
      <alignment horizontal="center" wrapText="1"/>
    </xf>
    <xf numFmtId="0" fontId="16" fillId="2" borderId="19" xfId="49" applyFont="1" applyFill="1" applyBorder="1" applyAlignment="1">
      <alignment horizontal="center" wrapText="1"/>
    </xf>
    <xf numFmtId="0" fontId="10" fillId="2" borderId="0" xfId="49" applyFont="1" applyFill="1" applyAlignment="1">
      <alignment horizontal="right" wrapText="1"/>
    </xf>
    <xf numFmtId="0" fontId="2" fillId="2" borderId="20" xfId="49" applyFont="1" applyFill="1" applyBorder="1" applyAlignment="1">
      <alignment horizontal="center" vertical="top" wrapText="1"/>
    </xf>
    <xf numFmtId="0" fontId="9" fillId="2" borderId="0" xfId="49" applyFont="1" applyFill="1" applyAlignment="1">
      <alignment horizontal="left" wrapText="1"/>
    </xf>
    <xf numFmtId="0" fontId="16" fillId="2" borderId="19" xfId="49" applyFont="1" applyFill="1" applyBorder="1" applyAlignment="1">
      <alignment wrapText="1"/>
    </xf>
    <xf numFmtId="0" fontId="16"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9" fillId="2" borderId="0" xfId="49" applyFont="1" applyFill="1" applyAlignment="1">
      <alignment vertical="center" wrapText="1"/>
    </xf>
    <xf numFmtId="0" fontId="10"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G4" sqref="G4"/>
    </sheetView>
  </sheetViews>
  <sheetFormatPr defaultColWidth="8.1047619047619" defaultRowHeight="12" outlineLevelCol="6"/>
  <cols>
    <col min="1" max="1" width="15.752380952381" style="66" customWidth="1"/>
    <col min="2" max="2" width="2.25714285714286" style="66" customWidth="1"/>
    <col min="3" max="3" width="19.5047619047619" style="66" customWidth="1"/>
    <col min="4" max="4" width="22.3714285714286" style="66" customWidth="1"/>
    <col min="5" max="5" width="38.5428571428571" style="66" customWidth="1"/>
    <col min="6" max="6" width="2.4" style="66" customWidth="1"/>
    <col min="7" max="7" width="10.2952380952381" style="66" customWidth="1"/>
    <col min="8" max="16384" width="8.1047619047619" style="66"/>
  </cols>
  <sheetData>
    <row r="1" s="66" customFormat="1" ht="127.5" customHeight="1" spans="1:7">
      <c r="A1" s="67"/>
      <c r="B1" s="67"/>
      <c r="C1" s="68" t="s">
        <v>0</v>
      </c>
      <c r="D1" s="68"/>
      <c r="E1" s="68"/>
      <c r="F1" s="68"/>
      <c r="G1" s="69" t="s">
        <v>1</v>
      </c>
    </row>
    <row r="2" s="66" customFormat="1" ht="60" customHeight="1" spans="1:7">
      <c r="A2" s="70" t="s">
        <v>2</v>
      </c>
      <c r="B2" s="70"/>
      <c r="C2" s="70"/>
      <c r="D2" s="70"/>
      <c r="E2" s="70"/>
      <c r="F2" s="70"/>
      <c r="G2" s="70"/>
    </row>
    <row r="3" s="66" customFormat="1" ht="75" customHeight="1" spans="1:7">
      <c r="A3" s="71"/>
      <c r="B3" s="72" t="s">
        <v>3</v>
      </c>
      <c r="C3" s="72"/>
      <c r="D3" s="73" t="s">
        <v>4</v>
      </c>
      <c r="E3" s="73"/>
      <c r="F3" s="71"/>
      <c r="G3" s="71"/>
    </row>
    <row r="4" s="66" customFormat="1" ht="65" customHeight="1" spans="1:7">
      <c r="A4" s="71"/>
      <c r="B4" s="74"/>
      <c r="C4" s="74"/>
      <c r="D4" s="75"/>
      <c r="E4" s="75"/>
      <c r="F4" s="71"/>
      <c r="G4" s="71"/>
    </row>
    <row r="5" s="66" customFormat="1" ht="60" customHeight="1" spans="1:7">
      <c r="A5" s="76"/>
      <c r="B5" s="72" t="s">
        <v>5</v>
      </c>
      <c r="C5" s="72"/>
      <c r="D5" s="77"/>
      <c r="E5" s="78" t="s">
        <v>6</v>
      </c>
      <c r="F5" s="76"/>
      <c r="G5" s="76"/>
    </row>
    <row r="6" s="66" customFormat="1" ht="36" customHeight="1" spans="1:7">
      <c r="A6" s="76"/>
      <c r="B6" s="74"/>
      <c r="C6" s="74"/>
      <c r="D6" s="75"/>
      <c r="E6" s="79"/>
      <c r="F6" s="76"/>
      <c r="G6" s="76"/>
    </row>
    <row r="7" s="66" customFormat="1" ht="60.75" customHeight="1" spans="1:7">
      <c r="A7" s="76"/>
      <c r="B7" s="72" t="s">
        <v>7</v>
      </c>
      <c r="C7" s="72"/>
      <c r="D7" s="77"/>
      <c r="E7" s="78" t="s">
        <v>8</v>
      </c>
      <c r="F7" s="76"/>
      <c r="G7" s="76"/>
    </row>
    <row r="8" s="66" customFormat="1" ht="36" customHeight="1" spans="1:7">
      <c r="A8" s="76"/>
      <c r="B8" s="80"/>
      <c r="C8" s="80"/>
      <c r="D8" s="75"/>
      <c r="E8" s="79"/>
      <c r="F8" s="80"/>
      <c r="G8" s="80"/>
    </row>
    <row r="9" s="66" customFormat="1" ht="69.75" customHeight="1" spans="1:7">
      <c r="A9" s="76"/>
      <c r="B9" s="81"/>
      <c r="C9" s="81"/>
      <c r="D9" s="72" t="s">
        <v>9</v>
      </c>
      <c r="E9" s="72"/>
      <c r="F9" s="76"/>
      <c r="G9" s="76"/>
    </row>
    <row r="10" s="66" customFormat="1" ht="18" customHeight="1" spans="1:7">
      <c r="A10" s="76"/>
      <c r="B10" s="81"/>
      <c r="C10" s="81"/>
      <c r="D10" s="82"/>
      <c r="E10" s="82"/>
      <c r="F10" s="83"/>
      <c r="G10" s="83"/>
    </row>
    <row r="11" s="66" customFormat="1" ht="18" customHeight="1" spans="1:7">
      <c r="A11" s="67"/>
      <c r="B11" s="67"/>
      <c r="C11" s="80"/>
      <c r="D11" s="80"/>
      <c r="E11" s="80"/>
      <c r="F11" s="80"/>
      <c r="G11" s="84"/>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showZeros="0" view="pageBreakPreview" zoomScaleNormal="100" workbookViewId="0">
      <selection activeCell="I5" sqref="I5"/>
    </sheetView>
  </sheetViews>
  <sheetFormatPr defaultColWidth="10.6666666666667" defaultRowHeight="14.25" outlineLevelRow="4"/>
  <cols>
    <col min="1" max="1" width="8.14285714285714" style="42" customWidth="1"/>
    <col min="2" max="2" width="22.6761904761905" style="42" customWidth="1"/>
    <col min="3" max="3" width="22.1428571428571" style="42" customWidth="1"/>
    <col min="4" max="4" width="25.1428571428571" style="42" customWidth="1"/>
    <col min="5" max="5" width="22.5714285714286" style="42" customWidth="1"/>
    <col min="6" max="6" width="20.7142857142857" style="42" customWidth="1"/>
    <col min="7" max="7" width="24.6" style="42" customWidth="1"/>
    <col min="8" max="8" width="17" style="42" customWidth="1"/>
    <col min="9" max="9" width="17.8571428571429" style="42" customWidth="1"/>
    <col min="10" max="10" width="18" style="42" customWidth="1"/>
    <col min="11" max="16384" width="10.6666666666667" style="42"/>
  </cols>
  <sheetData>
    <row r="1" s="42" customFormat="1" ht="54" customHeight="1" spans="1:10">
      <c r="A1" s="43" t="s">
        <v>10</v>
      </c>
      <c r="B1" s="44"/>
      <c r="C1" s="44"/>
      <c r="D1" s="45"/>
      <c r="E1" s="45"/>
      <c r="F1" s="44"/>
      <c r="G1" s="44"/>
    </row>
    <row r="2" s="42" customFormat="1" ht="52" customHeight="1" spans="1:10">
      <c r="A2" s="46" t="s">
        <v>11</v>
      </c>
      <c r="B2" s="46" t="s">
        <v>12</v>
      </c>
      <c r="C2" s="46" t="s">
        <v>13</v>
      </c>
      <c r="D2" s="47" t="s">
        <v>14</v>
      </c>
      <c r="E2" s="48" t="s">
        <v>15</v>
      </c>
      <c r="F2" s="48" t="s">
        <v>16</v>
      </c>
      <c r="G2" s="46" t="s">
        <v>17</v>
      </c>
    </row>
    <row r="3" s="42" customFormat="1" ht="52" customHeight="1" spans="1:10">
      <c r="A3" s="49">
        <v>1</v>
      </c>
      <c r="B3" s="50" t="s">
        <v>18</v>
      </c>
      <c r="C3" s="51">
        <f>'报价汇总表 '!D10</f>
        <v>5372137.080065</v>
      </c>
      <c r="D3" s="51">
        <f>C3*(1-22%)</f>
        <v>4190266.9224507</v>
      </c>
      <c r="E3" s="51"/>
      <c r="F3" s="51"/>
      <c r="G3" s="52"/>
      <c r="I3" s="42">
        <f>D3/1.09</f>
        <v>3844281.58023</v>
      </c>
      <c r="J3" s="53">
        <f>I3*0.09</f>
        <v>345985.3422207</v>
      </c>
    </row>
    <row r="4" s="42" customFormat="1" ht="52" customHeight="1" spans="1:10">
      <c r="A4" s="54" t="s">
        <v>19</v>
      </c>
      <c r="B4" s="55"/>
      <c r="C4" s="56"/>
      <c r="D4" s="57" t="s">
        <v>20</v>
      </c>
      <c r="E4" s="58"/>
      <c r="F4" s="59">
        <f>F3</f>
        <v>0</v>
      </c>
      <c r="G4" s="60"/>
    </row>
    <row r="5" s="42" customFormat="1" ht="52" customHeight="1" spans="1:10">
      <c r="A5" s="61"/>
      <c r="B5" s="62"/>
      <c r="C5" s="63"/>
      <c r="D5" s="57" t="s">
        <v>21</v>
      </c>
      <c r="E5" s="58"/>
      <c r="F5" s="64" t="str">
        <f>IF(F4&lt;0,"负","")&amp;IF(TRUNC(F4)=F4,TEXT(IF(F4&lt;0,-F4,F4),"[DBNum2]")&amp;"元整",IF(TRUNC(F4*10)=F4*10,TEXT(TRUNC(IF(F4&lt;0,-F4,F4)),"[DBNum2]")&amp;"元"&amp;TEXT(RIGHT(F4),"[DBNum2]")&amp;"角整",TEXT(TRUNC(F4),"[DBNum2]")&amp;"元"&amp;IF(ISNUMBER(FIND(".0",F4)),"零",TEXT(LEFT(RIGHT(F4,2)),"[DBNum2]")&amp;"角")&amp;TEXT(RIGHT(F4),"[DBNum2]")&amp;"分"))</f>
        <v>零元整</v>
      </c>
      <c r="G5" s="65"/>
    </row>
  </sheetData>
  <mergeCells count="4">
    <mergeCell ref="A1:G1"/>
    <mergeCell ref="F4:G4"/>
    <mergeCell ref="F5:G5"/>
    <mergeCell ref="A4:C5"/>
  </mergeCells>
  <pageMargins left="0.75" right="0.75" top="1" bottom="1" header="0.5" footer="0.5"/>
  <pageSetup paperSize="9" scale="6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tabSelected="1" view="pageBreakPreview" zoomScaleNormal="100" workbookViewId="0">
      <selection activeCell="A3" sqref="A3"/>
    </sheetView>
  </sheetViews>
  <sheetFormatPr defaultColWidth="13.0380952380952" defaultRowHeight="33" customHeight="1"/>
  <cols>
    <col min="1" max="1" width="142.219047619048" style="36" customWidth="1"/>
    <col min="2" max="32" width="13.3428571428571" style="35"/>
    <col min="33" max="16384" width="13.0380952380952" style="35"/>
  </cols>
  <sheetData>
    <row r="1" s="35" customFormat="1" ht="43" customHeight="1" spans="1:10">
      <c r="A1" s="37" t="s">
        <v>22</v>
      </c>
    </row>
    <row r="2" s="35" customFormat="1" ht="90" customHeight="1" spans="1:10">
      <c r="A2" s="38" t="s">
        <v>23</v>
      </c>
    </row>
    <row r="3" s="35" customFormat="1" ht="117" customHeight="1" spans="1:10">
      <c r="A3" s="39" t="s">
        <v>24</v>
      </c>
    </row>
    <row r="4" s="35" customFormat="1" ht="85" customHeight="1" spans="1:10">
      <c r="A4" s="40" t="s">
        <v>25</v>
      </c>
    </row>
    <row r="5" s="35" customFormat="1" ht="37" customHeight="1" spans="1:10">
      <c r="A5" s="38" t="s">
        <v>26</v>
      </c>
    </row>
    <row r="6" s="35" customFormat="1" ht="53" customHeight="1" spans="1:10">
      <c r="A6" s="38" t="s">
        <v>27</v>
      </c>
    </row>
    <row r="7" s="35" customFormat="1" ht="54" customHeight="1" spans="1:10">
      <c r="A7" s="38" t="s">
        <v>28</v>
      </c>
    </row>
    <row r="8" s="35" customFormat="1" ht="48" customHeight="1" spans="1:10">
      <c r="A8" s="38" t="s">
        <v>29</v>
      </c>
    </row>
    <row r="9" s="35" customFormat="1" ht="34" customHeight="1" spans="1:10">
      <c r="A9" s="38" t="s">
        <v>30</v>
      </c>
    </row>
    <row r="10" s="35" customFormat="1" ht="34" customHeight="1" spans="1:10">
      <c r="A10" s="38" t="s">
        <v>31</v>
      </c>
    </row>
    <row r="11" s="35" customFormat="1" customHeight="1" spans="1:10">
      <c r="A11" s="41" t="s">
        <v>32</v>
      </c>
      <c r="B11" s="38"/>
      <c r="C11" s="38"/>
      <c r="D11" s="38"/>
      <c r="E11" s="38"/>
      <c r="F11" s="38"/>
      <c r="G11" s="38"/>
      <c r="H11" s="38"/>
      <c r="I11" s="38"/>
      <c r="J11" s="38"/>
    </row>
    <row r="12" s="35" customFormat="1" customHeight="1" spans="1:10">
      <c r="A12" s="36"/>
    </row>
    <row r="13" s="35"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showGridLines="0" showZeros="0" view="pageBreakPreview" zoomScaleNormal="100" workbookViewId="0">
      <selection activeCell="J30" sqref="J30"/>
    </sheetView>
  </sheetViews>
  <sheetFormatPr defaultColWidth="8" defaultRowHeight="12.75"/>
  <cols>
    <col min="1" max="1" width="8" style="17"/>
    <col min="2" max="2" width="23.5047619047619" style="17" customWidth="1"/>
    <col min="3" max="4" width="23.2857142857143" style="17" customWidth="1"/>
    <col min="5" max="5" width="17.6666666666667" style="17" customWidth="1"/>
    <col min="6" max="6" width="20.5047619047619" style="17" customWidth="1"/>
    <col min="7" max="7" width="13" style="17"/>
    <col min="8" max="8" width="14.7142857142857" style="17" customWidth="1"/>
    <col min="9" max="9" width="13.2857142857143" style="17" customWidth="1"/>
    <col min="10" max="10" width="28.1619047619048" style="17" customWidth="1"/>
    <col min="11" max="11" width="8" style="17"/>
    <col min="12" max="12" width="9.28571428571429" style="17"/>
    <col min="13" max="13" width="8.42857142857143" style="17"/>
    <col min="14" max="16384" width="8" style="17"/>
  </cols>
  <sheetData>
    <row r="1" s="17" customFormat="1" ht="33" customHeight="1" spans="1:11">
      <c r="A1" s="18" t="s">
        <v>33</v>
      </c>
      <c r="B1" s="18"/>
      <c r="C1" s="18"/>
      <c r="D1" s="18"/>
      <c r="E1" s="18"/>
    </row>
    <row r="2" s="17" customFormat="1" ht="21" customHeight="1" spans="1:11">
      <c r="A2" s="19" t="s">
        <v>34</v>
      </c>
      <c r="B2" s="19"/>
      <c r="C2" s="19"/>
      <c r="D2" s="19"/>
    </row>
    <row r="3" s="17" customFormat="1" ht="22" customHeight="1" spans="1:11">
      <c r="A3" s="20" t="s">
        <v>11</v>
      </c>
      <c r="B3" s="20" t="s">
        <v>35</v>
      </c>
      <c r="C3" s="20" t="s">
        <v>36</v>
      </c>
      <c r="D3" s="20" t="s">
        <v>37</v>
      </c>
      <c r="E3" s="20" t="s">
        <v>17</v>
      </c>
      <c r="F3" s="21"/>
      <c r="G3" s="22"/>
      <c r="H3" s="22"/>
    </row>
    <row r="4" s="17" customFormat="1" ht="30" customHeight="1" spans="1:11">
      <c r="A4" s="23">
        <v>1</v>
      </c>
      <c r="B4" s="24" t="s">
        <v>38</v>
      </c>
      <c r="C4" s="25">
        <v>135690</v>
      </c>
      <c r="D4" s="25">
        <f>'室外工程-电气'!H41</f>
        <v>2103522.333</v>
      </c>
      <c r="E4" s="26"/>
      <c r="F4" s="27"/>
    </row>
    <row r="5" s="17" customFormat="1" ht="30" customHeight="1" spans="1:11">
      <c r="A5" s="23">
        <v>2</v>
      </c>
      <c r="B5" s="24" t="s">
        <v>39</v>
      </c>
      <c r="C5" s="25">
        <f>C4</f>
        <v>135690</v>
      </c>
      <c r="D5" s="25">
        <f>'室外工程-给排水'!H73</f>
        <v>2420748.9205</v>
      </c>
      <c r="E5" s="26"/>
      <c r="F5" s="27"/>
    </row>
    <row r="6" s="17" customFormat="1" ht="30" customHeight="1" spans="1:11">
      <c r="A6" s="23">
        <v>3</v>
      </c>
      <c r="B6" s="24" t="s">
        <v>40</v>
      </c>
      <c r="C6" s="25">
        <f>C5</f>
        <v>135690</v>
      </c>
      <c r="D6" s="25">
        <f>'海绵城市-电气工程'!H9</f>
        <v>25505.471</v>
      </c>
      <c r="E6" s="26"/>
      <c r="F6" s="27"/>
    </row>
    <row r="7" s="17" customFormat="1" ht="30" customHeight="1" spans="1:11">
      <c r="A7" s="23">
        <v>4</v>
      </c>
      <c r="B7" s="24" t="s">
        <v>41</v>
      </c>
      <c r="C7" s="25">
        <f>C6</f>
        <v>135690</v>
      </c>
      <c r="D7" s="25">
        <f>'海绵城市-给排水工程'!H19</f>
        <v>378789.404</v>
      </c>
      <c r="E7" s="26"/>
      <c r="F7" s="27"/>
    </row>
    <row r="8" s="17" customFormat="1" ht="30" customHeight="1" spans="1:11">
      <c r="A8" s="23">
        <v>5</v>
      </c>
      <c r="B8" s="28" t="s">
        <v>42</v>
      </c>
      <c r="C8" s="29"/>
      <c r="D8" s="25">
        <f>SUM(D4:D7)</f>
        <v>4928566.1285</v>
      </c>
      <c r="E8" s="30"/>
      <c r="F8" s="31"/>
      <c r="G8" s="32"/>
      <c r="H8" s="33"/>
      <c r="I8" s="34"/>
      <c r="J8" s="34"/>
    </row>
    <row r="9" s="17" customFormat="1" ht="30" customHeight="1" spans="1:11">
      <c r="A9" s="23">
        <v>6</v>
      </c>
      <c r="B9" s="28" t="s">
        <v>43</v>
      </c>
      <c r="C9" s="29"/>
      <c r="D9" s="25">
        <f>D8*0.09</f>
        <v>443570.951565</v>
      </c>
      <c r="E9" s="26"/>
      <c r="F9" s="27"/>
    </row>
    <row r="10" s="17" customFormat="1" ht="30" customHeight="1" spans="1:11">
      <c r="A10" s="23">
        <v>7</v>
      </c>
      <c r="B10" s="28" t="s">
        <v>44</v>
      </c>
      <c r="C10" s="29"/>
      <c r="D10" s="25">
        <f>SUM(D8:D9)</f>
        <v>5372137.080065</v>
      </c>
      <c r="E10" s="26"/>
      <c r="F10" s="27"/>
      <c r="K10" s="22"/>
    </row>
    <row r="11" spans="1:11">
      <c r="K11" s="22"/>
    </row>
  </sheetData>
  <mergeCells count="5">
    <mergeCell ref="A1:E1"/>
    <mergeCell ref="A2:D2"/>
    <mergeCell ref="B8:C8"/>
    <mergeCell ref="B9:C9"/>
    <mergeCell ref="B10:C10"/>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view="pageBreakPreview" zoomScaleNormal="100" topLeftCell="A18" workbookViewId="0">
      <selection activeCell="H41" sqref="H41"/>
    </sheetView>
  </sheetViews>
  <sheetFormatPr defaultColWidth="9" defaultRowHeight="12" outlineLevelCol="7"/>
  <cols>
    <col min="1" max="1" width="9.5047619047619" customWidth="1"/>
    <col min="2" max="2" width="19.6666666666667" customWidth="1"/>
    <col min="3" max="3" width="18.1619047619048" customWidth="1"/>
    <col min="4" max="4" width="29.3333333333333" customWidth="1"/>
    <col min="5" max="5" width="7.16190476190476" customWidth="1"/>
    <col min="6" max="6" width="11.6666666666667" customWidth="1"/>
    <col min="7" max="8" width="12.1714285714286" customWidth="1"/>
  </cols>
  <sheetData>
    <row r="1" ht="39.75" customHeight="1" spans="1:8">
      <c r="A1" s="1" t="s">
        <v>45</v>
      </c>
      <c r="B1" s="1"/>
      <c r="C1" s="1"/>
      <c r="D1" s="1"/>
      <c r="E1" s="1"/>
      <c r="F1" s="1"/>
      <c r="G1" s="2"/>
      <c r="H1" s="2"/>
    </row>
    <row r="2" ht="28.5" customHeight="1" spans="1:8">
      <c r="A2" s="3" t="s">
        <v>46</v>
      </c>
      <c r="B2" s="3"/>
      <c r="C2" s="3"/>
      <c r="D2" s="3"/>
      <c r="E2" s="3"/>
      <c r="F2" s="3"/>
      <c r="G2" s="4"/>
      <c r="H2" s="4"/>
    </row>
    <row r="3" ht="17.25" customHeight="1" spans="1:8">
      <c r="A3" s="5" t="s">
        <v>11</v>
      </c>
      <c r="B3" s="6" t="s">
        <v>47</v>
      </c>
      <c r="C3" s="6" t="s">
        <v>35</v>
      </c>
      <c r="D3" s="6" t="s">
        <v>48</v>
      </c>
      <c r="E3" s="6" t="s">
        <v>49</v>
      </c>
      <c r="F3" s="6" t="s">
        <v>50</v>
      </c>
      <c r="G3" s="6" t="s">
        <v>51</v>
      </c>
      <c r="H3" s="7"/>
    </row>
    <row r="4" ht="17.25" customHeight="1" spans="1:8">
      <c r="A4" s="8"/>
      <c r="B4" s="9"/>
      <c r="C4" s="9"/>
      <c r="D4" s="9"/>
      <c r="E4" s="9"/>
      <c r="F4" s="9"/>
      <c r="G4" s="9" t="s">
        <v>52</v>
      </c>
      <c r="H4" s="10" t="s">
        <v>53</v>
      </c>
    </row>
    <row r="5" ht="79.5" customHeight="1" spans="1:8">
      <c r="A5" s="8">
        <v>1</v>
      </c>
      <c r="B5" s="11" t="s">
        <v>54</v>
      </c>
      <c r="C5" s="11" t="s">
        <v>55</v>
      </c>
      <c r="D5" s="11" t="s">
        <v>56</v>
      </c>
      <c r="E5" s="9" t="s">
        <v>57</v>
      </c>
      <c r="F5" s="12">
        <v>1</v>
      </c>
      <c r="G5" s="12">
        <v>5015.58</v>
      </c>
      <c r="H5" s="13">
        <f>F5*G5</f>
        <v>5015.58</v>
      </c>
    </row>
    <row r="6" ht="66.75" customHeight="1" spans="1:8">
      <c r="A6" s="8">
        <v>2</v>
      </c>
      <c r="B6" s="11" t="s">
        <v>58</v>
      </c>
      <c r="C6" s="11" t="s">
        <v>59</v>
      </c>
      <c r="D6" s="11" t="s">
        <v>60</v>
      </c>
      <c r="E6" s="9" t="s">
        <v>61</v>
      </c>
      <c r="F6" s="12">
        <v>2500</v>
      </c>
      <c r="G6" s="12">
        <v>442.96</v>
      </c>
      <c r="H6" s="13">
        <f t="shared" ref="H6:H40" si="0">F6*G6</f>
        <v>1107400</v>
      </c>
    </row>
    <row r="7" ht="41.25" customHeight="1" spans="1:8">
      <c r="A7" s="8">
        <v>3</v>
      </c>
      <c r="B7" s="11" t="s">
        <v>62</v>
      </c>
      <c r="C7" s="11" t="s">
        <v>63</v>
      </c>
      <c r="D7" s="11" t="s">
        <v>64</v>
      </c>
      <c r="E7" s="9" t="s">
        <v>61</v>
      </c>
      <c r="F7" s="12">
        <v>80</v>
      </c>
      <c r="G7" s="12">
        <v>20.59</v>
      </c>
      <c r="H7" s="13">
        <f t="shared" si="0"/>
        <v>1647.2</v>
      </c>
    </row>
    <row r="8" ht="41.25" customHeight="1" spans="1:8">
      <c r="A8" s="8">
        <v>4</v>
      </c>
      <c r="B8" s="11" t="s">
        <v>65</v>
      </c>
      <c r="C8" s="11" t="s">
        <v>63</v>
      </c>
      <c r="D8" s="11" t="s">
        <v>66</v>
      </c>
      <c r="E8" s="9" t="s">
        <v>61</v>
      </c>
      <c r="F8" s="12">
        <v>178.91</v>
      </c>
      <c r="G8" s="12">
        <v>13.48</v>
      </c>
      <c r="H8" s="13">
        <f t="shared" si="0"/>
        <v>2411.7068</v>
      </c>
    </row>
    <row r="9" ht="41.25" customHeight="1" spans="1:8">
      <c r="A9" s="8">
        <v>5</v>
      </c>
      <c r="B9" s="11" t="s">
        <v>67</v>
      </c>
      <c r="C9" s="11" t="s">
        <v>63</v>
      </c>
      <c r="D9" s="11" t="s">
        <v>68</v>
      </c>
      <c r="E9" s="9" t="s">
        <v>61</v>
      </c>
      <c r="F9" s="12">
        <v>23.21</v>
      </c>
      <c r="G9" s="12">
        <v>11.86</v>
      </c>
      <c r="H9" s="13">
        <f t="shared" si="0"/>
        <v>275.2706</v>
      </c>
    </row>
    <row r="10" ht="54" customHeight="1" spans="1:8">
      <c r="A10" s="8">
        <v>6</v>
      </c>
      <c r="B10" s="11" t="s">
        <v>69</v>
      </c>
      <c r="C10" s="11" t="s">
        <v>70</v>
      </c>
      <c r="D10" s="11" t="s">
        <v>71</v>
      </c>
      <c r="E10" s="9" t="s">
        <v>61</v>
      </c>
      <c r="F10" s="12">
        <v>83.54</v>
      </c>
      <c r="G10" s="12">
        <v>13.59</v>
      </c>
      <c r="H10" s="13">
        <f t="shared" si="0"/>
        <v>1135.3086</v>
      </c>
    </row>
    <row r="11" ht="54" customHeight="1" spans="1:8">
      <c r="A11" s="8">
        <v>7</v>
      </c>
      <c r="B11" s="11" t="s">
        <v>72</v>
      </c>
      <c r="C11" s="11" t="s">
        <v>70</v>
      </c>
      <c r="D11" s="11" t="s">
        <v>73</v>
      </c>
      <c r="E11" s="9" t="s">
        <v>61</v>
      </c>
      <c r="F11" s="12">
        <v>108.65</v>
      </c>
      <c r="G11" s="12">
        <v>4.28</v>
      </c>
      <c r="H11" s="13">
        <f t="shared" si="0"/>
        <v>465.022</v>
      </c>
    </row>
    <row r="12" ht="54" customHeight="1" spans="1:8">
      <c r="A12" s="8">
        <v>8</v>
      </c>
      <c r="B12" s="11" t="s">
        <v>74</v>
      </c>
      <c r="C12" s="11" t="s">
        <v>70</v>
      </c>
      <c r="D12" s="11" t="s">
        <v>75</v>
      </c>
      <c r="E12" s="9" t="s">
        <v>61</v>
      </c>
      <c r="F12" s="12">
        <v>602.7</v>
      </c>
      <c r="G12" s="12">
        <v>4.28</v>
      </c>
      <c r="H12" s="13">
        <f t="shared" si="0"/>
        <v>2579.556</v>
      </c>
    </row>
    <row r="13" ht="54" customHeight="1" spans="1:8">
      <c r="A13" s="8">
        <v>9</v>
      </c>
      <c r="B13" s="11" t="s">
        <v>76</v>
      </c>
      <c r="C13" s="11" t="s">
        <v>70</v>
      </c>
      <c r="D13" s="11" t="s">
        <v>77</v>
      </c>
      <c r="E13" s="9" t="s">
        <v>61</v>
      </c>
      <c r="F13" s="12">
        <v>23.21</v>
      </c>
      <c r="G13" s="12">
        <v>3.3</v>
      </c>
      <c r="H13" s="13">
        <f t="shared" si="0"/>
        <v>76.593</v>
      </c>
    </row>
    <row r="14" ht="92.25" customHeight="1" spans="1:8">
      <c r="A14" s="8">
        <v>10</v>
      </c>
      <c r="B14" s="11" t="s">
        <v>78</v>
      </c>
      <c r="C14" s="11" t="s">
        <v>70</v>
      </c>
      <c r="D14" s="11" t="s">
        <v>79</v>
      </c>
      <c r="E14" s="9" t="s">
        <v>61</v>
      </c>
      <c r="F14" s="12">
        <v>2106.79</v>
      </c>
      <c r="G14" s="12">
        <v>3.3</v>
      </c>
      <c r="H14" s="13">
        <f t="shared" si="0"/>
        <v>6952.407</v>
      </c>
    </row>
    <row r="15" ht="79.5" customHeight="1" spans="1:8">
      <c r="A15" s="8">
        <v>11</v>
      </c>
      <c r="B15" s="11" t="s">
        <v>80</v>
      </c>
      <c r="C15" s="11" t="s">
        <v>81</v>
      </c>
      <c r="D15" s="11" t="s">
        <v>82</v>
      </c>
      <c r="E15" s="9" t="s">
        <v>61</v>
      </c>
      <c r="F15" s="12">
        <v>15</v>
      </c>
      <c r="G15" s="12">
        <v>9.77</v>
      </c>
      <c r="H15" s="13">
        <f t="shared" si="0"/>
        <v>146.55</v>
      </c>
    </row>
    <row r="16" ht="92.25" customHeight="1" spans="1:8">
      <c r="A16" s="8">
        <v>12</v>
      </c>
      <c r="B16" s="11" t="s">
        <v>83</v>
      </c>
      <c r="C16" s="11" t="s">
        <v>84</v>
      </c>
      <c r="D16" s="11" t="s">
        <v>85</v>
      </c>
      <c r="E16" s="9" t="s">
        <v>86</v>
      </c>
      <c r="F16" s="12">
        <v>31</v>
      </c>
      <c r="G16" s="12">
        <v>1542.68</v>
      </c>
      <c r="H16" s="13">
        <f t="shared" si="0"/>
        <v>47823.08</v>
      </c>
    </row>
    <row r="17" ht="92.25" customHeight="1" spans="1:8">
      <c r="A17" s="8">
        <v>13</v>
      </c>
      <c r="B17" s="11" t="s">
        <v>87</v>
      </c>
      <c r="C17" s="11" t="s">
        <v>88</v>
      </c>
      <c r="D17" s="11" t="s">
        <v>89</v>
      </c>
      <c r="E17" s="9" t="s">
        <v>86</v>
      </c>
      <c r="F17" s="12">
        <v>9</v>
      </c>
      <c r="G17" s="12">
        <v>1600.77</v>
      </c>
      <c r="H17" s="13">
        <f t="shared" si="0"/>
        <v>14406.93</v>
      </c>
    </row>
    <row r="18" ht="79.5" customHeight="1" spans="1:8">
      <c r="A18" s="8">
        <v>14</v>
      </c>
      <c r="B18" s="11" t="s">
        <v>90</v>
      </c>
      <c r="C18" s="11" t="s">
        <v>91</v>
      </c>
      <c r="D18" s="11" t="s">
        <v>92</v>
      </c>
      <c r="E18" s="9" t="s">
        <v>93</v>
      </c>
      <c r="F18" s="12">
        <v>41</v>
      </c>
      <c r="G18" s="12">
        <v>1248.79</v>
      </c>
      <c r="H18" s="13">
        <f t="shared" si="0"/>
        <v>51200.39</v>
      </c>
    </row>
    <row r="19" ht="92.25" customHeight="1" spans="1:8">
      <c r="A19" s="8">
        <v>15</v>
      </c>
      <c r="B19" s="11" t="s">
        <v>94</v>
      </c>
      <c r="C19" s="11" t="s">
        <v>95</v>
      </c>
      <c r="D19" s="11" t="s">
        <v>96</v>
      </c>
      <c r="E19" s="9" t="s">
        <v>86</v>
      </c>
      <c r="F19" s="12">
        <v>12</v>
      </c>
      <c r="G19" s="12">
        <v>2097.73</v>
      </c>
      <c r="H19" s="13">
        <f t="shared" si="0"/>
        <v>25172.76</v>
      </c>
    </row>
    <row r="20" ht="66.75" customHeight="1" spans="1:8">
      <c r="A20" s="8">
        <v>16</v>
      </c>
      <c r="B20" s="11" t="s">
        <v>97</v>
      </c>
      <c r="C20" s="11" t="s">
        <v>98</v>
      </c>
      <c r="D20" s="11" t="s">
        <v>99</v>
      </c>
      <c r="E20" s="9" t="s">
        <v>93</v>
      </c>
      <c r="F20" s="12">
        <v>12</v>
      </c>
      <c r="G20" s="12">
        <v>1419.65</v>
      </c>
      <c r="H20" s="13">
        <f t="shared" si="0"/>
        <v>17035.8</v>
      </c>
    </row>
    <row r="21" ht="79.5" customHeight="1" spans="1:8">
      <c r="A21" s="8">
        <v>17</v>
      </c>
      <c r="B21" s="11" t="s">
        <v>100</v>
      </c>
      <c r="C21" s="11" t="s">
        <v>101</v>
      </c>
      <c r="D21" s="11" t="s">
        <v>102</v>
      </c>
      <c r="E21" s="9" t="s">
        <v>86</v>
      </c>
      <c r="F21" s="12">
        <v>18</v>
      </c>
      <c r="G21" s="12">
        <v>80.28</v>
      </c>
      <c r="H21" s="13">
        <f t="shared" si="0"/>
        <v>1445.04</v>
      </c>
    </row>
    <row r="22" ht="54" customHeight="1" spans="1:8">
      <c r="A22" s="8">
        <v>18</v>
      </c>
      <c r="B22" s="11" t="s">
        <v>103</v>
      </c>
      <c r="C22" s="11" t="s">
        <v>104</v>
      </c>
      <c r="D22" s="11" t="s">
        <v>105</v>
      </c>
      <c r="E22" s="9" t="s">
        <v>57</v>
      </c>
      <c r="F22" s="12">
        <v>2</v>
      </c>
      <c r="G22" s="12">
        <v>851.18</v>
      </c>
      <c r="H22" s="13">
        <f t="shared" si="0"/>
        <v>1702.36</v>
      </c>
    </row>
    <row r="23" ht="258" customHeight="1" spans="1:8">
      <c r="A23" s="8">
        <v>19</v>
      </c>
      <c r="B23" s="11" t="s">
        <v>106</v>
      </c>
      <c r="C23" s="11" t="s">
        <v>107</v>
      </c>
      <c r="D23" s="11" t="s">
        <v>108</v>
      </c>
      <c r="E23" s="9" t="s">
        <v>93</v>
      </c>
      <c r="F23" s="12">
        <v>18</v>
      </c>
      <c r="G23" s="12">
        <v>1479.63</v>
      </c>
      <c r="H23" s="13">
        <f t="shared" si="0"/>
        <v>26633.34</v>
      </c>
    </row>
    <row r="24" ht="245.25" customHeight="1" spans="1:8">
      <c r="A24" s="8">
        <v>20</v>
      </c>
      <c r="B24" s="11" t="s">
        <v>109</v>
      </c>
      <c r="C24" s="11" t="s">
        <v>110</v>
      </c>
      <c r="D24" s="11" t="s">
        <v>111</v>
      </c>
      <c r="E24" s="9" t="s">
        <v>93</v>
      </c>
      <c r="F24" s="12">
        <v>34</v>
      </c>
      <c r="G24" s="12">
        <v>6264.76</v>
      </c>
      <c r="H24" s="13">
        <f t="shared" si="0"/>
        <v>213001.84</v>
      </c>
    </row>
    <row r="25" ht="245.25" customHeight="1" spans="1:8">
      <c r="A25" s="8">
        <v>21</v>
      </c>
      <c r="B25" s="11" t="s">
        <v>112</v>
      </c>
      <c r="C25" s="11" t="s">
        <v>113</v>
      </c>
      <c r="D25" s="11" t="s">
        <v>114</v>
      </c>
      <c r="E25" s="9" t="s">
        <v>93</v>
      </c>
      <c r="F25" s="12">
        <v>20</v>
      </c>
      <c r="G25" s="12">
        <v>6875.41</v>
      </c>
      <c r="H25" s="13">
        <f t="shared" si="0"/>
        <v>137508.2</v>
      </c>
    </row>
    <row r="26" ht="143.25" customHeight="1" spans="1:8">
      <c r="A26" s="8">
        <v>22</v>
      </c>
      <c r="B26" s="11" t="s">
        <v>115</v>
      </c>
      <c r="C26" s="11" t="s">
        <v>116</v>
      </c>
      <c r="D26" s="11" t="s">
        <v>117</v>
      </c>
      <c r="E26" s="9" t="s">
        <v>93</v>
      </c>
      <c r="F26" s="12">
        <v>1</v>
      </c>
      <c r="G26" s="12">
        <v>335.19</v>
      </c>
      <c r="H26" s="13">
        <f t="shared" si="0"/>
        <v>335.19</v>
      </c>
    </row>
    <row r="27" ht="143.25" customHeight="1" spans="1:8">
      <c r="A27" s="8">
        <v>23</v>
      </c>
      <c r="B27" s="11" t="s">
        <v>118</v>
      </c>
      <c r="C27" s="11" t="s">
        <v>119</v>
      </c>
      <c r="D27" s="11" t="s">
        <v>120</v>
      </c>
      <c r="E27" s="9" t="s">
        <v>61</v>
      </c>
      <c r="F27" s="12">
        <v>38</v>
      </c>
      <c r="G27" s="12">
        <v>795.78</v>
      </c>
      <c r="H27" s="13">
        <f t="shared" si="0"/>
        <v>30239.64</v>
      </c>
    </row>
    <row r="28" ht="168.75" customHeight="1" spans="1:8">
      <c r="A28" s="8">
        <v>24</v>
      </c>
      <c r="B28" s="11" t="s">
        <v>121</v>
      </c>
      <c r="C28" s="11" t="s">
        <v>122</v>
      </c>
      <c r="D28" s="11" t="s">
        <v>123</v>
      </c>
      <c r="E28" s="9" t="s">
        <v>61</v>
      </c>
      <c r="F28" s="12">
        <v>68.83</v>
      </c>
      <c r="G28" s="12">
        <v>513.32</v>
      </c>
      <c r="H28" s="13">
        <f t="shared" si="0"/>
        <v>35331.8156</v>
      </c>
    </row>
    <row r="29" ht="168.75" customHeight="1" spans="1:8">
      <c r="A29" s="8">
        <v>25</v>
      </c>
      <c r="B29" s="11" t="s">
        <v>124</v>
      </c>
      <c r="C29" s="11" t="s">
        <v>122</v>
      </c>
      <c r="D29" s="11" t="s">
        <v>125</v>
      </c>
      <c r="E29" s="9" t="s">
        <v>61</v>
      </c>
      <c r="F29" s="12">
        <v>12</v>
      </c>
      <c r="G29" s="12">
        <v>708.82</v>
      </c>
      <c r="H29" s="13">
        <f t="shared" si="0"/>
        <v>8505.84</v>
      </c>
    </row>
    <row r="30" ht="181.5" customHeight="1" spans="1:8">
      <c r="A30" s="8">
        <v>26</v>
      </c>
      <c r="B30" s="11" t="s">
        <v>126</v>
      </c>
      <c r="C30" s="11" t="s">
        <v>122</v>
      </c>
      <c r="D30" s="11" t="s">
        <v>127</v>
      </c>
      <c r="E30" s="9" t="s">
        <v>61</v>
      </c>
      <c r="F30" s="12">
        <v>9.56</v>
      </c>
      <c r="G30" s="12">
        <v>1234.46</v>
      </c>
      <c r="H30" s="13">
        <f t="shared" si="0"/>
        <v>11801.4376</v>
      </c>
    </row>
    <row r="31" ht="194.25" customHeight="1" spans="1:8">
      <c r="A31" s="8">
        <v>27</v>
      </c>
      <c r="B31" s="11" t="s">
        <v>128</v>
      </c>
      <c r="C31" s="11" t="s">
        <v>122</v>
      </c>
      <c r="D31" s="11" t="s">
        <v>129</v>
      </c>
      <c r="E31" s="9" t="s">
        <v>61</v>
      </c>
      <c r="F31" s="12">
        <v>95.3</v>
      </c>
      <c r="G31" s="12">
        <v>279.68</v>
      </c>
      <c r="H31" s="13">
        <f t="shared" si="0"/>
        <v>26653.504</v>
      </c>
    </row>
    <row r="32" ht="207" customHeight="1" spans="1:8">
      <c r="A32" s="8">
        <v>28</v>
      </c>
      <c r="B32" s="11" t="s">
        <v>130</v>
      </c>
      <c r="C32" s="11" t="s">
        <v>122</v>
      </c>
      <c r="D32" s="11" t="s">
        <v>131</v>
      </c>
      <c r="E32" s="9" t="s">
        <v>61</v>
      </c>
      <c r="F32" s="12">
        <v>72.6</v>
      </c>
      <c r="G32" s="12">
        <v>515.96</v>
      </c>
      <c r="H32" s="13">
        <f t="shared" si="0"/>
        <v>37458.696</v>
      </c>
    </row>
    <row r="33" ht="168.75" customHeight="1" spans="1:8">
      <c r="A33" s="8">
        <v>29</v>
      </c>
      <c r="B33" s="11" t="s">
        <v>132</v>
      </c>
      <c r="C33" s="11" t="s">
        <v>122</v>
      </c>
      <c r="D33" s="11" t="s">
        <v>133</v>
      </c>
      <c r="E33" s="9" t="s">
        <v>61</v>
      </c>
      <c r="F33" s="12">
        <v>244</v>
      </c>
      <c r="G33" s="12">
        <v>378.84</v>
      </c>
      <c r="H33" s="13">
        <f t="shared" si="0"/>
        <v>92436.96</v>
      </c>
    </row>
    <row r="34" ht="168.75" customHeight="1" spans="1:8">
      <c r="A34" s="8">
        <v>30</v>
      </c>
      <c r="B34" s="11" t="s">
        <v>134</v>
      </c>
      <c r="C34" s="11" t="s">
        <v>122</v>
      </c>
      <c r="D34" s="11" t="s">
        <v>135</v>
      </c>
      <c r="E34" s="9" t="s">
        <v>61</v>
      </c>
      <c r="F34" s="12">
        <v>1.84</v>
      </c>
      <c r="G34" s="12">
        <v>1045.07</v>
      </c>
      <c r="H34" s="13">
        <f t="shared" si="0"/>
        <v>1922.9288</v>
      </c>
    </row>
    <row r="35" ht="194.25" customHeight="1" spans="1:8">
      <c r="A35" s="8">
        <v>31</v>
      </c>
      <c r="B35" s="11" t="s">
        <v>136</v>
      </c>
      <c r="C35" s="11" t="s">
        <v>122</v>
      </c>
      <c r="D35" s="11" t="s">
        <v>137</v>
      </c>
      <c r="E35" s="9" t="s">
        <v>61</v>
      </c>
      <c r="F35" s="12">
        <v>187</v>
      </c>
      <c r="G35" s="12">
        <v>379.56</v>
      </c>
      <c r="H35" s="13">
        <f t="shared" si="0"/>
        <v>70977.72</v>
      </c>
    </row>
    <row r="36" ht="156" customHeight="1" spans="1:8">
      <c r="A36" s="8">
        <v>32</v>
      </c>
      <c r="B36" s="11" t="s">
        <v>138</v>
      </c>
      <c r="C36" s="11" t="s">
        <v>122</v>
      </c>
      <c r="D36" s="11" t="s">
        <v>139</v>
      </c>
      <c r="E36" s="9" t="s">
        <v>61</v>
      </c>
      <c r="F36" s="12">
        <v>336</v>
      </c>
      <c r="G36" s="12">
        <v>148.89</v>
      </c>
      <c r="H36" s="13">
        <f t="shared" si="0"/>
        <v>50027.04</v>
      </c>
    </row>
    <row r="37" ht="54" customHeight="1" spans="1:8">
      <c r="A37" s="8">
        <v>33</v>
      </c>
      <c r="B37" s="11" t="s">
        <v>140</v>
      </c>
      <c r="C37" s="11" t="s">
        <v>141</v>
      </c>
      <c r="D37" s="11" t="s">
        <v>142</v>
      </c>
      <c r="E37" s="9" t="s">
        <v>143</v>
      </c>
      <c r="F37" s="12">
        <v>1804.3</v>
      </c>
      <c r="G37" s="12">
        <v>10</v>
      </c>
      <c r="H37" s="13">
        <f t="shared" si="0"/>
        <v>18043</v>
      </c>
    </row>
    <row r="38" ht="66.75" customHeight="1" spans="1:8">
      <c r="A38" s="8">
        <v>34</v>
      </c>
      <c r="B38" s="11" t="s">
        <v>144</v>
      </c>
      <c r="C38" s="11" t="s">
        <v>145</v>
      </c>
      <c r="D38" s="11" t="s">
        <v>146</v>
      </c>
      <c r="E38" s="9" t="s">
        <v>143</v>
      </c>
      <c r="F38" s="12">
        <v>1147.35</v>
      </c>
      <c r="G38" s="12">
        <v>20.49</v>
      </c>
      <c r="H38" s="13">
        <f t="shared" si="0"/>
        <v>23509.2015</v>
      </c>
    </row>
    <row r="39" ht="41.25" customHeight="1" spans="1:8">
      <c r="A39" s="8">
        <v>35</v>
      </c>
      <c r="B39" s="11" t="s">
        <v>147</v>
      </c>
      <c r="C39" s="11" t="s">
        <v>148</v>
      </c>
      <c r="D39" s="11" t="s">
        <v>149</v>
      </c>
      <c r="E39" s="9" t="s">
        <v>143</v>
      </c>
      <c r="F39" s="12">
        <v>65.78</v>
      </c>
      <c r="G39" s="12">
        <v>170.1</v>
      </c>
      <c r="H39" s="13">
        <f t="shared" si="0"/>
        <v>11189.178</v>
      </c>
    </row>
    <row r="40" ht="28.5" customHeight="1" spans="1:8">
      <c r="A40" s="8">
        <v>36</v>
      </c>
      <c r="B40" s="11" t="s">
        <v>150</v>
      </c>
      <c r="C40" s="11" t="s">
        <v>151</v>
      </c>
      <c r="D40" s="11" t="s">
        <v>152</v>
      </c>
      <c r="E40" s="9" t="s">
        <v>143</v>
      </c>
      <c r="F40" s="12">
        <v>656.95</v>
      </c>
      <c r="G40" s="12">
        <v>32.05</v>
      </c>
      <c r="H40" s="13">
        <f t="shared" si="0"/>
        <v>21055.2475</v>
      </c>
    </row>
    <row r="41" ht="28.5" customHeight="1" spans="1:8">
      <c r="A41" s="14" t="s">
        <v>153</v>
      </c>
      <c r="B41" s="15"/>
      <c r="C41" s="15"/>
      <c r="D41" s="15"/>
      <c r="E41" s="15"/>
      <c r="F41" s="15"/>
      <c r="G41" s="15"/>
      <c r="H41" s="16">
        <f>SUM(H5:H40)</f>
        <v>2103522.333</v>
      </c>
    </row>
  </sheetData>
  <mergeCells count="12">
    <mergeCell ref="A1:H1"/>
    <mergeCell ref="A2:D2"/>
    <mergeCell ref="E2:F2"/>
    <mergeCell ref="G2:H2"/>
    <mergeCell ref="G3:H3"/>
    <mergeCell ref="A41:G41"/>
    <mergeCell ref="A3:A4"/>
    <mergeCell ref="B3:B4"/>
    <mergeCell ref="C3:C4"/>
    <mergeCell ref="D3:D4"/>
    <mergeCell ref="E3:E4"/>
    <mergeCell ref="F3:F4"/>
  </mergeCells>
  <pageMargins left="0.75" right="0.75" top="1" bottom="1" header="0.5" footer="0.5"/>
  <pageSetup paperSize="9" scale="8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view="pageBreakPreview" zoomScaleNormal="100" topLeftCell="A63" workbookViewId="0">
      <selection activeCell="H73" sqref="H73"/>
    </sheetView>
  </sheetViews>
  <sheetFormatPr defaultColWidth="9" defaultRowHeight="12" outlineLevelCol="7"/>
  <cols>
    <col min="1" max="1" width="9.5047619047619" customWidth="1"/>
    <col min="2" max="2" width="19.6666666666667" customWidth="1"/>
    <col min="3" max="3" width="18.1619047619048" customWidth="1"/>
    <col min="4" max="4" width="32.5047619047619" customWidth="1"/>
    <col min="5" max="5" width="7.16190476190476" customWidth="1"/>
    <col min="6" max="6" width="8.66666666666667" customWidth="1"/>
    <col min="7" max="8" width="12.1714285714286" customWidth="1"/>
  </cols>
  <sheetData>
    <row r="1" ht="39.75" customHeight="1" spans="1:8">
      <c r="A1" s="1" t="s">
        <v>45</v>
      </c>
      <c r="B1" s="1"/>
      <c r="C1" s="1"/>
      <c r="D1" s="1"/>
      <c r="E1" s="1"/>
      <c r="F1" s="1"/>
      <c r="G1" s="2"/>
      <c r="H1" s="2"/>
    </row>
    <row r="2" ht="28.5" customHeight="1" spans="1:8">
      <c r="A2" s="3" t="s">
        <v>154</v>
      </c>
      <c r="B2" s="3"/>
      <c r="C2" s="3"/>
      <c r="D2" s="3"/>
      <c r="E2" s="3"/>
      <c r="F2" s="3"/>
      <c r="G2" s="4"/>
      <c r="H2" s="4"/>
    </row>
    <row r="3" ht="17.25" customHeight="1" spans="1:8">
      <c r="A3" s="5" t="s">
        <v>11</v>
      </c>
      <c r="B3" s="6" t="s">
        <v>47</v>
      </c>
      <c r="C3" s="6" t="s">
        <v>35</v>
      </c>
      <c r="D3" s="6" t="s">
        <v>48</v>
      </c>
      <c r="E3" s="6" t="s">
        <v>49</v>
      </c>
      <c r="F3" s="6" t="s">
        <v>50</v>
      </c>
      <c r="G3" s="6" t="s">
        <v>51</v>
      </c>
      <c r="H3" s="7"/>
    </row>
    <row r="4" ht="17.25" customHeight="1" spans="1:8">
      <c r="A4" s="8"/>
      <c r="B4" s="9"/>
      <c r="C4" s="9"/>
      <c r="D4" s="9"/>
      <c r="E4" s="9"/>
      <c r="F4" s="9"/>
      <c r="G4" s="9" t="s">
        <v>52</v>
      </c>
      <c r="H4" s="10" t="s">
        <v>53</v>
      </c>
    </row>
    <row r="5" ht="17.25" customHeight="1" spans="1:8">
      <c r="A5" s="8"/>
      <c r="B5" s="9"/>
      <c r="C5" s="11" t="s">
        <v>155</v>
      </c>
      <c r="D5" s="9"/>
      <c r="E5" s="9"/>
      <c r="F5" s="9"/>
      <c r="G5" s="9"/>
      <c r="H5" s="10"/>
    </row>
    <row r="6" ht="105" customHeight="1" spans="1:8">
      <c r="A6" s="8">
        <v>1</v>
      </c>
      <c r="B6" s="11" t="s">
        <v>156</v>
      </c>
      <c r="C6" s="11" t="s">
        <v>157</v>
      </c>
      <c r="D6" s="11" t="s">
        <v>158</v>
      </c>
      <c r="E6" s="9" t="s">
        <v>61</v>
      </c>
      <c r="F6" s="12">
        <v>56.43</v>
      </c>
      <c r="G6" s="12">
        <v>17.93</v>
      </c>
      <c r="H6" s="13">
        <f>F6*G6</f>
        <v>1011.7899</v>
      </c>
    </row>
    <row r="7" ht="105" customHeight="1" spans="1:8">
      <c r="A7" s="8">
        <v>2</v>
      </c>
      <c r="B7" s="11" t="s">
        <v>159</v>
      </c>
      <c r="C7" s="11" t="s">
        <v>157</v>
      </c>
      <c r="D7" s="11" t="s">
        <v>160</v>
      </c>
      <c r="E7" s="9" t="s">
        <v>61</v>
      </c>
      <c r="F7" s="12">
        <v>315.04</v>
      </c>
      <c r="G7" s="12">
        <v>22.3</v>
      </c>
      <c r="H7" s="13">
        <f t="shared" ref="H7:H26" si="0">F7*G7</f>
        <v>7025.392</v>
      </c>
    </row>
    <row r="8" ht="105" customHeight="1" spans="1:8">
      <c r="A8" s="8">
        <v>3</v>
      </c>
      <c r="B8" s="11" t="s">
        <v>161</v>
      </c>
      <c r="C8" s="11" t="s">
        <v>157</v>
      </c>
      <c r="D8" s="11" t="s">
        <v>162</v>
      </c>
      <c r="E8" s="9" t="s">
        <v>61</v>
      </c>
      <c r="F8" s="12">
        <v>254.88</v>
      </c>
      <c r="G8" s="12">
        <v>26.96</v>
      </c>
      <c r="H8" s="13">
        <f t="shared" si="0"/>
        <v>6871.5648</v>
      </c>
    </row>
    <row r="9" ht="105" customHeight="1" spans="1:8">
      <c r="A9" s="8">
        <v>4</v>
      </c>
      <c r="B9" s="11" t="s">
        <v>163</v>
      </c>
      <c r="C9" s="11" t="s">
        <v>157</v>
      </c>
      <c r="D9" s="11" t="s">
        <v>164</v>
      </c>
      <c r="E9" s="9" t="s">
        <v>61</v>
      </c>
      <c r="F9" s="12">
        <v>34</v>
      </c>
      <c r="G9" s="12">
        <v>39.69</v>
      </c>
      <c r="H9" s="13">
        <f t="shared" si="0"/>
        <v>1349.46</v>
      </c>
    </row>
    <row r="10" ht="105" customHeight="1" spans="1:8">
      <c r="A10" s="8">
        <v>5</v>
      </c>
      <c r="B10" s="11" t="s">
        <v>165</v>
      </c>
      <c r="C10" s="11" t="s">
        <v>157</v>
      </c>
      <c r="D10" s="11" t="s">
        <v>166</v>
      </c>
      <c r="E10" s="9" t="s">
        <v>61</v>
      </c>
      <c r="F10" s="12">
        <v>14.75</v>
      </c>
      <c r="G10" s="12">
        <v>51.66</v>
      </c>
      <c r="H10" s="13">
        <f t="shared" si="0"/>
        <v>761.985</v>
      </c>
    </row>
    <row r="11" ht="105" customHeight="1" spans="1:8">
      <c r="A11" s="8">
        <v>6</v>
      </c>
      <c r="B11" s="11" t="s">
        <v>167</v>
      </c>
      <c r="C11" s="11" t="s">
        <v>157</v>
      </c>
      <c r="D11" s="11" t="s">
        <v>168</v>
      </c>
      <c r="E11" s="9" t="s">
        <v>61</v>
      </c>
      <c r="F11" s="12">
        <v>68.51</v>
      </c>
      <c r="G11" s="12">
        <v>67.3</v>
      </c>
      <c r="H11" s="13">
        <f t="shared" si="0"/>
        <v>4610.723</v>
      </c>
    </row>
    <row r="12" ht="105" customHeight="1" spans="1:8">
      <c r="A12" s="8">
        <v>7</v>
      </c>
      <c r="B12" s="11" t="s">
        <v>169</v>
      </c>
      <c r="C12" s="11" t="s">
        <v>157</v>
      </c>
      <c r="D12" s="11" t="s">
        <v>170</v>
      </c>
      <c r="E12" s="9" t="s">
        <v>61</v>
      </c>
      <c r="F12" s="12">
        <v>8.19</v>
      </c>
      <c r="G12" s="12">
        <v>123.25</v>
      </c>
      <c r="H12" s="13">
        <f t="shared" si="0"/>
        <v>1009.4175</v>
      </c>
    </row>
    <row r="13" ht="105" customHeight="1" spans="1:8">
      <c r="A13" s="8">
        <v>8</v>
      </c>
      <c r="B13" s="11" t="s">
        <v>171</v>
      </c>
      <c r="C13" s="11" t="s">
        <v>157</v>
      </c>
      <c r="D13" s="11" t="s">
        <v>172</v>
      </c>
      <c r="E13" s="9" t="s">
        <v>61</v>
      </c>
      <c r="F13" s="12">
        <v>782.59</v>
      </c>
      <c r="G13" s="12">
        <v>220.47</v>
      </c>
      <c r="H13" s="13">
        <f t="shared" si="0"/>
        <v>172537.6173</v>
      </c>
    </row>
    <row r="14" ht="79.5" customHeight="1" spans="1:8">
      <c r="A14" s="8">
        <v>9</v>
      </c>
      <c r="B14" s="11" t="s">
        <v>173</v>
      </c>
      <c r="C14" s="11" t="s">
        <v>174</v>
      </c>
      <c r="D14" s="11" t="s">
        <v>175</v>
      </c>
      <c r="E14" s="9" t="s">
        <v>93</v>
      </c>
      <c r="F14" s="12">
        <v>4</v>
      </c>
      <c r="G14" s="12">
        <v>1982.78</v>
      </c>
      <c r="H14" s="13">
        <f t="shared" si="0"/>
        <v>7931.12</v>
      </c>
    </row>
    <row r="15" ht="105" customHeight="1" spans="1:8">
      <c r="A15" s="8">
        <v>10</v>
      </c>
      <c r="B15" s="11" t="s">
        <v>176</v>
      </c>
      <c r="C15" s="11" t="s">
        <v>177</v>
      </c>
      <c r="D15" s="11" t="s">
        <v>178</v>
      </c>
      <c r="E15" s="9" t="s">
        <v>179</v>
      </c>
      <c r="F15" s="12">
        <v>3</v>
      </c>
      <c r="G15" s="12">
        <v>1950.52</v>
      </c>
      <c r="H15" s="13">
        <f t="shared" si="0"/>
        <v>5851.56</v>
      </c>
    </row>
    <row r="16" ht="105" customHeight="1" spans="1:8">
      <c r="A16" s="8">
        <v>11</v>
      </c>
      <c r="B16" s="11" t="s">
        <v>180</v>
      </c>
      <c r="C16" s="11" t="s">
        <v>177</v>
      </c>
      <c r="D16" s="11" t="s">
        <v>181</v>
      </c>
      <c r="E16" s="9" t="s">
        <v>179</v>
      </c>
      <c r="F16" s="12">
        <v>2</v>
      </c>
      <c r="G16" s="12">
        <v>8047.41</v>
      </c>
      <c r="H16" s="13">
        <f t="shared" si="0"/>
        <v>16094.82</v>
      </c>
    </row>
    <row r="17" ht="92.25" customHeight="1" spans="1:8">
      <c r="A17" s="8">
        <v>12</v>
      </c>
      <c r="B17" s="11" t="s">
        <v>182</v>
      </c>
      <c r="C17" s="11" t="s">
        <v>177</v>
      </c>
      <c r="D17" s="11" t="s">
        <v>183</v>
      </c>
      <c r="E17" s="9" t="s">
        <v>179</v>
      </c>
      <c r="F17" s="12">
        <v>1</v>
      </c>
      <c r="G17" s="12">
        <v>5166.51</v>
      </c>
      <c r="H17" s="13">
        <f t="shared" si="0"/>
        <v>5166.51</v>
      </c>
    </row>
    <row r="18" ht="66.75" customHeight="1" spans="1:8">
      <c r="A18" s="8">
        <v>13</v>
      </c>
      <c r="B18" s="11" t="s">
        <v>184</v>
      </c>
      <c r="C18" s="11" t="s">
        <v>185</v>
      </c>
      <c r="D18" s="11" t="s">
        <v>186</v>
      </c>
      <c r="E18" s="9" t="s">
        <v>187</v>
      </c>
      <c r="F18" s="12">
        <v>20</v>
      </c>
      <c r="G18" s="12">
        <v>141.3</v>
      </c>
      <c r="H18" s="13">
        <f t="shared" si="0"/>
        <v>2826</v>
      </c>
    </row>
    <row r="19" ht="66.75" customHeight="1" spans="1:8">
      <c r="A19" s="8">
        <v>14</v>
      </c>
      <c r="B19" s="11" t="s">
        <v>188</v>
      </c>
      <c r="C19" s="11" t="s">
        <v>189</v>
      </c>
      <c r="D19" s="11" t="s">
        <v>190</v>
      </c>
      <c r="E19" s="9" t="s">
        <v>187</v>
      </c>
      <c r="F19" s="12">
        <v>1</v>
      </c>
      <c r="G19" s="12">
        <v>655.95</v>
      </c>
      <c r="H19" s="13">
        <f t="shared" si="0"/>
        <v>655.95</v>
      </c>
    </row>
    <row r="20" ht="66.75" customHeight="1" spans="1:8">
      <c r="A20" s="8">
        <v>15</v>
      </c>
      <c r="B20" s="11" t="s">
        <v>191</v>
      </c>
      <c r="C20" s="11" t="s">
        <v>192</v>
      </c>
      <c r="D20" s="11" t="s">
        <v>193</v>
      </c>
      <c r="E20" s="9" t="s">
        <v>187</v>
      </c>
      <c r="F20" s="12">
        <v>1</v>
      </c>
      <c r="G20" s="12">
        <v>174.48</v>
      </c>
      <c r="H20" s="13">
        <f t="shared" si="0"/>
        <v>174.48</v>
      </c>
    </row>
    <row r="21" ht="66.75" customHeight="1" spans="1:8">
      <c r="A21" s="8">
        <v>16</v>
      </c>
      <c r="B21" s="11" t="s">
        <v>194</v>
      </c>
      <c r="C21" s="11" t="s">
        <v>192</v>
      </c>
      <c r="D21" s="11" t="s">
        <v>195</v>
      </c>
      <c r="E21" s="9" t="s">
        <v>187</v>
      </c>
      <c r="F21" s="12">
        <v>4</v>
      </c>
      <c r="G21" s="12">
        <v>1520.26</v>
      </c>
      <c r="H21" s="13">
        <f t="shared" si="0"/>
        <v>6081.04</v>
      </c>
    </row>
    <row r="22" ht="28.5" customHeight="1" spans="1:8">
      <c r="A22" s="8">
        <v>17</v>
      </c>
      <c r="B22" s="11" t="s">
        <v>196</v>
      </c>
      <c r="C22" s="11" t="s">
        <v>141</v>
      </c>
      <c r="D22" s="11" t="s">
        <v>197</v>
      </c>
      <c r="E22" s="9" t="s">
        <v>143</v>
      </c>
      <c r="F22" s="12">
        <v>1686.38</v>
      </c>
      <c r="G22" s="12">
        <v>9.34</v>
      </c>
      <c r="H22" s="13">
        <f t="shared" si="0"/>
        <v>15750.7892</v>
      </c>
    </row>
    <row r="23" ht="41.25" customHeight="1" spans="1:8">
      <c r="A23" s="8">
        <v>18</v>
      </c>
      <c r="B23" s="11" t="s">
        <v>198</v>
      </c>
      <c r="C23" s="11" t="s">
        <v>148</v>
      </c>
      <c r="D23" s="11" t="s">
        <v>199</v>
      </c>
      <c r="E23" s="9" t="s">
        <v>143</v>
      </c>
      <c r="F23" s="12">
        <v>250.57</v>
      </c>
      <c r="G23" s="12">
        <v>243.12</v>
      </c>
      <c r="H23" s="13">
        <f t="shared" si="0"/>
        <v>60918.5784</v>
      </c>
    </row>
    <row r="24" ht="41.25" customHeight="1" spans="1:8">
      <c r="A24" s="8">
        <v>19</v>
      </c>
      <c r="B24" s="11" t="s">
        <v>200</v>
      </c>
      <c r="C24" s="11" t="s">
        <v>148</v>
      </c>
      <c r="D24" s="11" t="s">
        <v>201</v>
      </c>
      <c r="E24" s="9" t="s">
        <v>143</v>
      </c>
      <c r="F24" s="12">
        <v>140.2</v>
      </c>
      <c r="G24" s="12">
        <v>208.82</v>
      </c>
      <c r="H24" s="13">
        <f t="shared" si="0"/>
        <v>29276.564</v>
      </c>
    </row>
    <row r="25" ht="41.25" customHeight="1" spans="1:8">
      <c r="A25" s="8">
        <v>20</v>
      </c>
      <c r="B25" s="11" t="s">
        <v>202</v>
      </c>
      <c r="C25" s="11" t="s">
        <v>148</v>
      </c>
      <c r="D25" s="11" t="s">
        <v>203</v>
      </c>
      <c r="E25" s="9" t="s">
        <v>143</v>
      </c>
      <c r="F25" s="12">
        <v>1268.69</v>
      </c>
      <c r="G25" s="12">
        <v>20.49</v>
      </c>
      <c r="H25" s="13">
        <f t="shared" si="0"/>
        <v>25995.4581</v>
      </c>
    </row>
    <row r="26" ht="28.5" customHeight="1" spans="1:8">
      <c r="A26" s="8">
        <v>21</v>
      </c>
      <c r="B26" s="11" t="s">
        <v>204</v>
      </c>
      <c r="C26" s="11" t="s">
        <v>151</v>
      </c>
      <c r="D26" s="11" t="s">
        <v>152</v>
      </c>
      <c r="E26" s="9" t="s">
        <v>143</v>
      </c>
      <c r="F26" s="12">
        <v>417.69</v>
      </c>
      <c r="G26" s="12">
        <v>32.05</v>
      </c>
      <c r="H26" s="13">
        <f t="shared" si="0"/>
        <v>13386.9645</v>
      </c>
    </row>
    <row r="27" ht="15.75" customHeight="1" spans="1:8">
      <c r="A27" s="8"/>
      <c r="B27" s="11"/>
      <c r="C27" s="11" t="s">
        <v>205</v>
      </c>
      <c r="D27" s="11"/>
      <c r="E27" s="11"/>
      <c r="F27" s="12"/>
      <c r="G27" s="12"/>
      <c r="H27" s="13"/>
    </row>
    <row r="28" ht="66.75" customHeight="1" spans="1:8">
      <c r="A28" s="8">
        <v>22</v>
      </c>
      <c r="B28" s="11" t="s">
        <v>206</v>
      </c>
      <c r="C28" s="11" t="s">
        <v>157</v>
      </c>
      <c r="D28" s="11" t="s">
        <v>207</v>
      </c>
      <c r="E28" s="9" t="s">
        <v>61</v>
      </c>
      <c r="F28" s="12">
        <v>170.27</v>
      </c>
      <c r="G28" s="12">
        <v>66.94</v>
      </c>
      <c r="H28" s="13">
        <f t="shared" ref="H27:H72" si="1">F28*G28</f>
        <v>11397.8738</v>
      </c>
    </row>
    <row r="29" ht="79.5" customHeight="1" spans="1:8">
      <c r="A29" s="8">
        <v>23</v>
      </c>
      <c r="B29" s="11" t="s">
        <v>208</v>
      </c>
      <c r="C29" s="11" t="s">
        <v>157</v>
      </c>
      <c r="D29" s="11" t="s">
        <v>209</v>
      </c>
      <c r="E29" s="9" t="s">
        <v>61</v>
      </c>
      <c r="F29" s="12">
        <v>763.12</v>
      </c>
      <c r="G29" s="12">
        <v>123.58</v>
      </c>
      <c r="H29" s="13">
        <f t="shared" si="1"/>
        <v>94306.3696</v>
      </c>
    </row>
    <row r="30" ht="79.5" customHeight="1" spans="1:8">
      <c r="A30" s="8">
        <v>24</v>
      </c>
      <c r="B30" s="11" t="s">
        <v>210</v>
      </c>
      <c r="C30" s="11" t="s">
        <v>157</v>
      </c>
      <c r="D30" s="11" t="s">
        <v>211</v>
      </c>
      <c r="E30" s="9" t="s">
        <v>61</v>
      </c>
      <c r="F30" s="12">
        <v>19.4</v>
      </c>
      <c r="G30" s="12">
        <v>197.82</v>
      </c>
      <c r="H30" s="13">
        <f t="shared" si="1"/>
        <v>3837.708</v>
      </c>
    </row>
    <row r="31" ht="79.5" customHeight="1" spans="1:8">
      <c r="A31" s="8">
        <v>25</v>
      </c>
      <c r="B31" s="11" t="s">
        <v>212</v>
      </c>
      <c r="C31" s="11" t="s">
        <v>157</v>
      </c>
      <c r="D31" s="11" t="s">
        <v>213</v>
      </c>
      <c r="E31" s="9" t="s">
        <v>61</v>
      </c>
      <c r="F31" s="12">
        <v>9.04</v>
      </c>
      <c r="G31" s="12">
        <v>28.52</v>
      </c>
      <c r="H31" s="13">
        <f t="shared" si="1"/>
        <v>257.8208</v>
      </c>
    </row>
    <row r="32" ht="66.75" customHeight="1" spans="1:8">
      <c r="A32" s="8">
        <v>26</v>
      </c>
      <c r="B32" s="11" t="s">
        <v>214</v>
      </c>
      <c r="C32" s="11" t="s">
        <v>192</v>
      </c>
      <c r="D32" s="11" t="s">
        <v>215</v>
      </c>
      <c r="E32" s="9" t="s">
        <v>187</v>
      </c>
      <c r="F32" s="12">
        <v>1</v>
      </c>
      <c r="G32" s="12">
        <v>4828.39</v>
      </c>
      <c r="H32" s="13">
        <f t="shared" si="1"/>
        <v>4828.39</v>
      </c>
    </row>
    <row r="33" ht="66.75" customHeight="1" spans="1:8">
      <c r="A33" s="8">
        <v>27</v>
      </c>
      <c r="B33" s="11" t="s">
        <v>216</v>
      </c>
      <c r="C33" s="11" t="s">
        <v>192</v>
      </c>
      <c r="D33" s="11" t="s">
        <v>217</v>
      </c>
      <c r="E33" s="9" t="s">
        <v>187</v>
      </c>
      <c r="F33" s="12">
        <v>1</v>
      </c>
      <c r="G33" s="12">
        <v>583.83</v>
      </c>
      <c r="H33" s="13">
        <f t="shared" si="1"/>
        <v>583.83</v>
      </c>
    </row>
    <row r="34" ht="66.75" customHeight="1" spans="1:8">
      <c r="A34" s="8">
        <v>28</v>
      </c>
      <c r="B34" s="11" t="s">
        <v>218</v>
      </c>
      <c r="C34" s="11" t="s">
        <v>192</v>
      </c>
      <c r="D34" s="11" t="s">
        <v>195</v>
      </c>
      <c r="E34" s="9" t="s">
        <v>187</v>
      </c>
      <c r="F34" s="12">
        <v>1</v>
      </c>
      <c r="G34" s="12">
        <v>1520.26</v>
      </c>
      <c r="H34" s="13">
        <f t="shared" si="1"/>
        <v>1520.26</v>
      </c>
    </row>
    <row r="35" ht="92.25" customHeight="1" spans="1:8">
      <c r="A35" s="8">
        <v>29</v>
      </c>
      <c r="B35" s="11" t="s">
        <v>219</v>
      </c>
      <c r="C35" s="11" t="s">
        <v>220</v>
      </c>
      <c r="D35" s="11" t="s">
        <v>221</v>
      </c>
      <c r="E35" s="9" t="s">
        <v>179</v>
      </c>
      <c r="F35" s="12">
        <v>2</v>
      </c>
      <c r="G35" s="12">
        <v>1520.87</v>
      </c>
      <c r="H35" s="13">
        <f t="shared" si="1"/>
        <v>3041.74</v>
      </c>
    </row>
    <row r="36" ht="79.5" customHeight="1" spans="1:8">
      <c r="A36" s="8">
        <v>30</v>
      </c>
      <c r="B36" s="11" t="s">
        <v>222</v>
      </c>
      <c r="C36" s="11" t="s">
        <v>223</v>
      </c>
      <c r="D36" s="11" t="s">
        <v>224</v>
      </c>
      <c r="E36" s="9" t="s">
        <v>61</v>
      </c>
      <c r="F36" s="12">
        <v>1</v>
      </c>
      <c r="G36" s="12">
        <v>140.28</v>
      </c>
      <c r="H36" s="13">
        <f t="shared" si="1"/>
        <v>140.28</v>
      </c>
    </row>
    <row r="37" ht="105" customHeight="1" spans="1:8">
      <c r="A37" s="8">
        <v>31</v>
      </c>
      <c r="B37" s="11" t="s">
        <v>225</v>
      </c>
      <c r="C37" s="11" t="s">
        <v>226</v>
      </c>
      <c r="D37" s="11" t="s">
        <v>227</v>
      </c>
      <c r="E37" s="9" t="s">
        <v>57</v>
      </c>
      <c r="F37" s="12">
        <v>2</v>
      </c>
      <c r="G37" s="12">
        <v>1319.73</v>
      </c>
      <c r="H37" s="13">
        <f t="shared" si="1"/>
        <v>2639.46</v>
      </c>
    </row>
    <row r="38" ht="28.5" customHeight="1" spans="1:8">
      <c r="A38" s="8">
        <v>32</v>
      </c>
      <c r="B38" s="11" t="s">
        <v>228</v>
      </c>
      <c r="C38" s="11" t="s">
        <v>229</v>
      </c>
      <c r="D38" s="11" t="s">
        <v>230</v>
      </c>
      <c r="E38" s="9" t="s">
        <v>187</v>
      </c>
      <c r="F38" s="12">
        <v>3</v>
      </c>
      <c r="G38" s="12">
        <v>703.97</v>
      </c>
      <c r="H38" s="13">
        <f t="shared" si="1"/>
        <v>2111.91</v>
      </c>
    </row>
    <row r="39" ht="92.25" customHeight="1" spans="1:8">
      <c r="A39" s="8">
        <v>33</v>
      </c>
      <c r="B39" s="11" t="s">
        <v>231</v>
      </c>
      <c r="C39" s="11" t="s">
        <v>174</v>
      </c>
      <c r="D39" s="11" t="s">
        <v>232</v>
      </c>
      <c r="E39" s="9" t="s">
        <v>93</v>
      </c>
      <c r="F39" s="12">
        <v>1</v>
      </c>
      <c r="G39" s="12">
        <v>1982.78</v>
      </c>
      <c r="H39" s="13">
        <f t="shared" si="1"/>
        <v>1982.78</v>
      </c>
    </row>
    <row r="40" ht="92.25" customHeight="1" spans="1:8">
      <c r="A40" s="8">
        <v>34</v>
      </c>
      <c r="B40" s="11" t="s">
        <v>233</v>
      </c>
      <c r="C40" s="11" t="s">
        <v>234</v>
      </c>
      <c r="D40" s="11" t="s">
        <v>235</v>
      </c>
      <c r="E40" s="9" t="s">
        <v>93</v>
      </c>
      <c r="F40" s="12">
        <v>76</v>
      </c>
      <c r="G40" s="12">
        <v>3541.83</v>
      </c>
      <c r="H40" s="13">
        <f t="shared" si="1"/>
        <v>269179.08</v>
      </c>
    </row>
    <row r="41" ht="79.5" customHeight="1" spans="1:8">
      <c r="A41" s="8">
        <v>35</v>
      </c>
      <c r="B41" s="11" t="s">
        <v>236</v>
      </c>
      <c r="C41" s="11" t="s">
        <v>237</v>
      </c>
      <c r="D41" s="11" t="s">
        <v>238</v>
      </c>
      <c r="E41" s="9" t="s">
        <v>93</v>
      </c>
      <c r="F41" s="12">
        <v>3</v>
      </c>
      <c r="G41" s="12">
        <v>16167.36</v>
      </c>
      <c r="H41" s="13">
        <f t="shared" si="1"/>
        <v>48502.08</v>
      </c>
    </row>
    <row r="42" ht="79.5" customHeight="1" spans="1:8">
      <c r="A42" s="8">
        <v>36</v>
      </c>
      <c r="B42" s="11" t="s">
        <v>239</v>
      </c>
      <c r="C42" s="11" t="s">
        <v>237</v>
      </c>
      <c r="D42" s="11" t="s">
        <v>240</v>
      </c>
      <c r="E42" s="9" t="s">
        <v>93</v>
      </c>
      <c r="F42" s="12">
        <v>1</v>
      </c>
      <c r="G42" s="12">
        <v>42470.65</v>
      </c>
      <c r="H42" s="13">
        <f t="shared" si="1"/>
        <v>42470.65</v>
      </c>
    </row>
    <row r="43" ht="79.5" customHeight="1" spans="1:8">
      <c r="A43" s="8">
        <v>37</v>
      </c>
      <c r="B43" s="11" t="s">
        <v>241</v>
      </c>
      <c r="C43" s="11" t="s">
        <v>237</v>
      </c>
      <c r="D43" s="11" t="s">
        <v>242</v>
      </c>
      <c r="E43" s="9" t="s">
        <v>93</v>
      </c>
      <c r="F43" s="12">
        <v>1</v>
      </c>
      <c r="G43" s="12">
        <v>88062.19</v>
      </c>
      <c r="H43" s="13">
        <f t="shared" si="1"/>
        <v>88062.19</v>
      </c>
    </row>
    <row r="44" ht="66.75" customHeight="1" spans="1:8">
      <c r="A44" s="8">
        <v>38</v>
      </c>
      <c r="B44" s="11" t="s">
        <v>243</v>
      </c>
      <c r="C44" s="11" t="s">
        <v>244</v>
      </c>
      <c r="D44" s="11" t="s">
        <v>245</v>
      </c>
      <c r="E44" s="9" t="s">
        <v>93</v>
      </c>
      <c r="F44" s="12">
        <v>1</v>
      </c>
      <c r="G44" s="12">
        <v>12616.31</v>
      </c>
      <c r="H44" s="13">
        <f t="shared" si="1"/>
        <v>12616.31</v>
      </c>
    </row>
    <row r="45" ht="54" customHeight="1" spans="1:8">
      <c r="A45" s="8">
        <v>39</v>
      </c>
      <c r="B45" s="11" t="s">
        <v>246</v>
      </c>
      <c r="C45" s="11" t="s">
        <v>247</v>
      </c>
      <c r="D45" s="11" t="s">
        <v>248</v>
      </c>
      <c r="E45" s="9" t="s">
        <v>93</v>
      </c>
      <c r="F45" s="12">
        <v>1</v>
      </c>
      <c r="G45" s="12">
        <v>6495.66</v>
      </c>
      <c r="H45" s="13">
        <f t="shared" si="1"/>
        <v>6495.66</v>
      </c>
    </row>
    <row r="46" ht="28.5" customHeight="1" spans="1:8">
      <c r="A46" s="8">
        <v>40</v>
      </c>
      <c r="B46" s="11" t="s">
        <v>249</v>
      </c>
      <c r="C46" s="11" t="s">
        <v>141</v>
      </c>
      <c r="D46" s="11" t="s">
        <v>197</v>
      </c>
      <c r="E46" s="9" t="s">
        <v>143</v>
      </c>
      <c r="F46" s="12">
        <v>2161.28</v>
      </c>
      <c r="G46" s="12">
        <v>9.34</v>
      </c>
      <c r="H46" s="13">
        <f t="shared" si="1"/>
        <v>20186.3552</v>
      </c>
    </row>
    <row r="47" ht="41.25" customHeight="1" spans="1:8">
      <c r="A47" s="8">
        <v>41</v>
      </c>
      <c r="B47" s="11" t="s">
        <v>250</v>
      </c>
      <c r="C47" s="11" t="s">
        <v>148</v>
      </c>
      <c r="D47" s="11" t="s">
        <v>251</v>
      </c>
      <c r="E47" s="9" t="s">
        <v>143</v>
      </c>
      <c r="F47" s="12">
        <v>32.71</v>
      </c>
      <c r="G47" s="12">
        <v>208.82</v>
      </c>
      <c r="H47" s="13">
        <f t="shared" si="1"/>
        <v>6830.5022</v>
      </c>
    </row>
    <row r="48" ht="41.25" customHeight="1" spans="1:8">
      <c r="A48" s="8">
        <v>42</v>
      </c>
      <c r="B48" s="11" t="s">
        <v>252</v>
      </c>
      <c r="C48" s="11" t="s">
        <v>253</v>
      </c>
      <c r="D48" s="11" t="s">
        <v>199</v>
      </c>
      <c r="E48" s="9" t="s">
        <v>143</v>
      </c>
      <c r="F48" s="12">
        <v>161.65</v>
      </c>
      <c r="G48" s="12">
        <v>243.12</v>
      </c>
      <c r="H48" s="13">
        <f t="shared" si="1"/>
        <v>39300.348</v>
      </c>
    </row>
    <row r="49" ht="41.25" customHeight="1" spans="1:8">
      <c r="A49" s="8">
        <v>43</v>
      </c>
      <c r="B49" s="11" t="s">
        <v>254</v>
      </c>
      <c r="C49" s="11" t="s">
        <v>148</v>
      </c>
      <c r="D49" s="11" t="s">
        <v>203</v>
      </c>
      <c r="E49" s="9" t="s">
        <v>143</v>
      </c>
      <c r="F49" s="12">
        <v>1748.25</v>
      </c>
      <c r="G49" s="12">
        <v>20.49</v>
      </c>
      <c r="H49" s="13">
        <f t="shared" si="1"/>
        <v>35821.6425</v>
      </c>
    </row>
    <row r="50" ht="28.5" customHeight="1" spans="1:8">
      <c r="A50" s="8">
        <v>44</v>
      </c>
      <c r="B50" s="11" t="s">
        <v>255</v>
      </c>
      <c r="C50" s="11" t="s">
        <v>151</v>
      </c>
      <c r="D50" s="11" t="s">
        <v>152</v>
      </c>
      <c r="E50" s="9" t="s">
        <v>143</v>
      </c>
      <c r="F50" s="12">
        <v>413.03</v>
      </c>
      <c r="G50" s="12">
        <v>32.05</v>
      </c>
      <c r="H50" s="13">
        <f t="shared" si="1"/>
        <v>13237.6115</v>
      </c>
    </row>
    <row r="51" ht="28.5" customHeight="1" spans="1:8">
      <c r="A51" s="8"/>
      <c r="B51" s="11"/>
      <c r="C51" s="11" t="s">
        <v>256</v>
      </c>
      <c r="D51" s="11"/>
      <c r="E51" s="11"/>
      <c r="F51" s="12"/>
      <c r="G51" s="12"/>
      <c r="H51" s="13"/>
    </row>
    <row r="52" ht="66.75" customHeight="1" spans="1:8">
      <c r="A52" s="8">
        <v>45</v>
      </c>
      <c r="B52" s="11" t="s">
        <v>257</v>
      </c>
      <c r="C52" s="11" t="s">
        <v>157</v>
      </c>
      <c r="D52" s="11" t="s">
        <v>207</v>
      </c>
      <c r="E52" s="9" t="s">
        <v>61</v>
      </c>
      <c r="F52" s="12">
        <v>490.02</v>
      </c>
      <c r="G52" s="12">
        <v>66.94</v>
      </c>
      <c r="H52" s="13">
        <f t="shared" si="1"/>
        <v>32801.9388</v>
      </c>
    </row>
    <row r="53" ht="66.75" customHeight="1" spans="1:8">
      <c r="A53" s="8">
        <v>46</v>
      </c>
      <c r="B53" s="11" t="s">
        <v>258</v>
      </c>
      <c r="C53" s="11" t="s">
        <v>157</v>
      </c>
      <c r="D53" s="11" t="s">
        <v>259</v>
      </c>
      <c r="E53" s="9" t="s">
        <v>61</v>
      </c>
      <c r="F53" s="12">
        <v>106.79</v>
      </c>
      <c r="G53" s="12">
        <v>119.54</v>
      </c>
      <c r="H53" s="13">
        <f t="shared" si="1"/>
        <v>12765.6766</v>
      </c>
    </row>
    <row r="54" ht="66.75" customHeight="1" spans="1:8">
      <c r="A54" s="8">
        <v>47</v>
      </c>
      <c r="B54" s="11" t="s">
        <v>260</v>
      </c>
      <c r="C54" s="11" t="s">
        <v>157</v>
      </c>
      <c r="D54" s="11" t="s">
        <v>261</v>
      </c>
      <c r="E54" s="9" t="s">
        <v>61</v>
      </c>
      <c r="F54" s="12">
        <v>317.03</v>
      </c>
      <c r="G54" s="12">
        <v>193.79</v>
      </c>
      <c r="H54" s="13">
        <f t="shared" si="1"/>
        <v>61437.2437</v>
      </c>
    </row>
    <row r="55" ht="66.75" customHeight="1" spans="1:8">
      <c r="A55" s="8">
        <v>48</v>
      </c>
      <c r="B55" s="11" t="s">
        <v>262</v>
      </c>
      <c r="C55" s="11" t="s">
        <v>157</v>
      </c>
      <c r="D55" s="11" t="s">
        <v>263</v>
      </c>
      <c r="E55" s="9" t="s">
        <v>61</v>
      </c>
      <c r="F55" s="12">
        <v>220.71</v>
      </c>
      <c r="G55" s="12">
        <v>260.28</v>
      </c>
      <c r="H55" s="13">
        <f t="shared" si="1"/>
        <v>57446.3988</v>
      </c>
    </row>
    <row r="56" ht="92.25" customHeight="1" spans="1:8">
      <c r="A56" s="8">
        <v>49</v>
      </c>
      <c r="B56" s="11" t="s">
        <v>264</v>
      </c>
      <c r="C56" s="11" t="s">
        <v>265</v>
      </c>
      <c r="D56" s="11" t="s">
        <v>266</v>
      </c>
      <c r="E56" s="9" t="s">
        <v>61</v>
      </c>
      <c r="F56" s="12">
        <v>260.21</v>
      </c>
      <c r="G56" s="12">
        <v>233.22</v>
      </c>
      <c r="H56" s="13">
        <f t="shared" si="1"/>
        <v>60686.1762</v>
      </c>
    </row>
    <row r="57" ht="92.25" customHeight="1" spans="1:8">
      <c r="A57" s="8">
        <v>50</v>
      </c>
      <c r="B57" s="11" t="s">
        <v>267</v>
      </c>
      <c r="C57" s="11" t="s">
        <v>265</v>
      </c>
      <c r="D57" s="11" t="s">
        <v>268</v>
      </c>
      <c r="E57" s="9" t="s">
        <v>61</v>
      </c>
      <c r="F57" s="12">
        <v>324</v>
      </c>
      <c r="G57" s="12">
        <v>370.69</v>
      </c>
      <c r="H57" s="13">
        <f t="shared" si="1"/>
        <v>120103.56</v>
      </c>
    </row>
    <row r="58" ht="92.25" customHeight="1" spans="1:8">
      <c r="A58" s="8">
        <v>51</v>
      </c>
      <c r="B58" s="11" t="s">
        <v>269</v>
      </c>
      <c r="C58" s="11" t="s">
        <v>265</v>
      </c>
      <c r="D58" s="11" t="s">
        <v>270</v>
      </c>
      <c r="E58" s="9" t="s">
        <v>61</v>
      </c>
      <c r="F58" s="12">
        <v>66.84</v>
      </c>
      <c r="G58" s="12">
        <v>517.45</v>
      </c>
      <c r="H58" s="13">
        <f t="shared" si="1"/>
        <v>34586.358</v>
      </c>
    </row>
    <row r="59" ht="117.75" customHeight="1" spans="1:8">
      <c r="A59" s="8">
        <v>52</v>
      </c>
      <c r="B59" s="11" t="s">
        <v>271</v>
      </c>
      <c r="C59" s="11" t="s">
        <v>272</v>
      </c>
      <c r="D59" s="11" t="s">
        <v>273</v>
      </c>
      <c r="E59" s="9" t="s">
        <v>61</v>
      </c>
      <c r="F59" s="12">
        <v>165</v>
      </c>
      <c r="G59" s="12">
        <v>586.54</v>
      </c>
      <c r="H59" s="13">
        <f t="shared" si="1"/>
        <v>96779.1</v>
      </c>
    </row>
    <row r="60" ht="105" customHeight="1" spans="1:8">
      <c r="A60" s="8">
        <v>53</v>
      </c>
      <c r="B60" s="11" t="s">
        <v>274</v>
      </c>
      <c r="C60" s="11" t="s">
        <v>272</v>
      </c>
      <c r="D60" s="11" t="s">
        <v>275</v>
      </c>
      <c r="E60" s="9" t="s">
        <v>61</v>
      </c>
      <c r="F60" s="12">
        <v>11.4</v>
      </c>
      <c r="G60" s="12">
        <v>520.36</v>
      </c>
      <c r="H60" s="13">
        <f t="shared" si="1"/>
        <v>5932.104</v>
      </c>
    </row>
    <row r="61" ht="117.75" customHeight="1" spans="1:8">
      <c r="A61" s="8">
        <v>54</v>
      </c>
      <c r="B61" s="11" t="s">
        <v>276</v>
      </c>
      <c r="C61" s="11" t="s">
        <v>272</v>
      </c>
      <c r="D61" s="11" t="s">
        <v>277</v>
      </c>
      <c r="E61" s="9" t="s">
        <v>61</v>
      </c>
      <c r="F61" s="12">
        <v>105</v>
      </c>
      <c r="G61" s="12">
        <v>659.37</v>
      </c>
      <c r="H61" s="13">
        <f t="shared" si="1"/>
        <v>69233.85</v>
      </c>
    </row>
    <row r="62" ht="92.25" customHeight="1" spans="1:8">
      <c r="A62" s="8">
        <v>55</v>
      </c>
      <c r="B62" s="11" t="s">
        <v>278</v>
      </c>
      <c r="C62" s="11" t="s">
        <v>174</v>
      </c>
      <c r="D62" s="11" t="s">
        <v>232</v>
      </c>
      <c r="E62" s="9" t="s">
        <v>93</v>
      </c>
      <c r="F62" s="12">
        <v>2</v>
      </c>
      <c r="G62" s="12">
        <v>1982.78</v>
      </c>
      <c r="H62" s="13">
        <f t="shared" si="1"/>
        <v>3965.56</v>
      </c>
    </row>
    <row r="63" ht="92.25" customHeight="1" spans="1:8">
      <c r="A63" s="8">
        <v>56</v>
      </c>
      <c r="B63" s="11" t="s">
        <v>279</v>
      </c>
      <c r="C63" s="11" t="s">
        <v>280</v>
      </c>
      <c r="D63" s="11" t="s">
        <v>281</v>
      </c>
      <c r="E63" s="9" t="s">
        <v>93</v>
      </c>
      <c r="F63" s="12">
        <v>78</v>
      </c>
      <c r="G63" s="12">
        <v>3439.57</v>
      </c>
      <c r="H63" s="13">
        <f t="shared" si="1"/>
        <v>268286.46</v>
      </c>
    </row>
    <row r="64" ht="92.25" customHeight="1" spans="1:8">
      <c r="A64" s="8">
        <v>57</v>
      </c>
      <c r="B64" s="11" t="s">
        <v>282</v>
      </c>
      <c r="C64" s="11" t="s">
        <v>280</v>
      </c>
      <c r="D64" s="11" t="s">
        <v>283</v>
      </c>
      <c r="E64" s="9" t="s">
        <v>93</v>
      </c>
      <c r="F64" s="12">
        <v>4</v>
      </c>
      <c r="G64" s="12">
        <v>5812.13</v>
      </c>
      <c r="H64" s="13">
        <f t="shared" si="1"/>
        <v>23248.52</v>
      </c>
    </row>
    <row r="65" ht="79.5" customHeight="1" spans="1:8">
      <c r="A65" s="8">
        <v>58</v>
      </c>
      <c r="B65" s="11" t="s">
        <v>284</v>
      </c>
      <c r="C65" s="11" t="s">
        <v>285</v>
      </c>
      <c r="D65" s="11" t="s">
        <v>286</v>
      </c>
      <c r="E65" s="9" t="s">
        <v>93</v>
      </c>
      <c r="F65" s="12">
        <v>110</v>
      </c>
      <c r="G65" s="12">
        <v>683.06</v>
      </c>
      <c r="H65" s="13">
        <f t="shared" si="1"/>
        <v>75136.6</v>
      </c>
    </row>
    <row r="66" ht="117.75" customHeight="1" spans="1:8">
      <c r="A66" s="8">
        <v>59</v>
      </c>
      <c r="B66" s="11" t="s">
        <v>287</v>
      </c>
      <c r="C66" s="11" t="s">
        <v>288</v>
      </c>
      <c r="D66" s="11" t="s">
        <v>289</v>
      </c>
      <c r="E66" s="9" t="s">
        <v>93</v>
      </c>
      <c r="F66" s="12">
        <v>7</v>
      </c>
      <c r="G66" s="12">
        <v>817.05</v>
      </c>
      <c r="H66" s="13">
        <f t="shared" si="1"/>
        <v>5719.35</v>
      </c>
    </row>
    <row r="67" ht="28.5" customHeight="1" spans="1:8">
      <c r="A67" s="8">
        <v>60</v>
      </c>
      <c r="B67" s="11" t="s">
        <v>290</v>
      </c>
      <c r="C67" s="11" t="s">
        <v>291</v>
      </c>
      <c r="D67" s="11" t="s">
        <v>292</v>
      </c>
      <c r="E67" s="9" t="s">
        <v>61</v>
      </c>
      <c r="F67" s="12">
        <v>7.35</v>
      </c>
      <c r="G67" s="12">
        <v>87.95</v>
      </c>
      <c r="H67" s="13">
        <f t="shared" si="1"/>
        <v>646.4325</v>
      </c>
    </row>
    <row r="68" ht="28.5" customHeight="1" spans="1:8">
      <c r="A68" s="8">
        <v>61</v>
      </c>
      <c r="B68" s="11" t="s">
        <v>293</v>
      </c>
      <c r="C68" s="11" t="s">
        <v>141</v>
      </c>
      <c r="D68" s="11" t="s">
        <v>197</v>
      </c>
      <c r="E68" s="9" t="s">
        <v>143</v>
      </c>
      <c r="F68" s="12">
        <v>5005.66</v>
      </c>
      <c r="G68" s="12">
        <v>9.34</v>
      </c>
      <c r="H68" s="13">
        <f t="shared" si="1"/>
        <v>46752.8644</v>
      </c>
    </row>
    <row r="69" ht="41.25" customHeight="1" spans="1:8">
      <c r="A69" s="8">
        <v>62</v>
      </c>
      <c r="B69" s="11" t="s">
        <v>294</v>
      </c>
      <c r="C69" s="11" t="s">
        <v>148</v>
      </c>
      <c r="D69" s="11" t="s">
        <v>251</v>
      </c>
      <c r="E69" s="9" t="s">
        <v>143</v>
      </c>
      <c r="F69" s="12">
        <v>643.76</v>
      </c>
      <c r="G69" s="12">
        <v>208.82</v>
      </c>
      <c r="H69" s="13">
        <f t="shared" si="1"/>
        <v>134429.9632</v>
      </c>
    </row>
    <row r="70" ht="41.25" customHeight="1" spans="1:8">
      <c r="A70" s="8">
        <v>63</v>
      </c>
      <c r="B70" s="11" t="s">
        <v>295</v>
      </c>
      <c r="C70" s="11" t="s">
        <v>253</v>
      </c>
      <c r="D70" s="11" t="s">
        <v>199</v>
      </c>
      <c r="E70" s="9" t="s">
        <v>143</v>
      </c>
      <c r="F70" s="12">
        <v>394.71</v>
      </c>
      <c r="G70" s="12">
        <v>243.12</v>
      </c>
      <c r="H70" s="13">
        <f t="shared" si="1"/>
        <v>95961.8952</v>
      </c>
    </row>
    <row r="71" ht="41.25" customHeight="1" spans="1:8">
      <c r="A71" s="8">
        <v>64</v>
      </c>
      <c r="B71" s="11" t="s">
        <v>296</v>
      </c>
      <c r="C71" s="11" t="s">
        <v>148</v>
      </c>
      <c r="D71" s="11" t="s">
        <v>203</v>
      </c>
      <c r="E71" s="9" t="s">
        <v>143</v>
      </c>
      <c r="F71" s="12">
        <v>3481.07</v>
      </c>
      <c r="G71" s="12">
        <v>20.49</v>
      </c>
      <c r="H71" s="13">
        <f t="shared" si="1"/>
        <v>71327.1243</v>
      </c>
    </row>
    <row r="72" ht="28.5" customHeight="1" spans="1:8">
      <c r="A72" s="8">
        <v>65</v>
      </c>
      <c r="B72" s="11" t="s">
        <v>297</v>
      </c>
      <c r="C72" s="11" t="s">
        <v>151</v>
      </c>
      <c r="D72" s="11" t="s">
        <v>152</v>
      </c>
      <c r="E72" s="9" t="s">
        <v>143</v>
      </c>
      <c r="F72" s="12">
        <v>1524.59</v>
      </c>
      <c r="G72" s="12">
        <v>32.05</v>
      </c>
      <c r="H72" s="13">
        <f t="shared" si="1"/>
        <v>48863.1095</v>
      </c>
    </row>
    <row r="73" ht="28.5" customHeight="1" spans="1:8">
      <c r="A73" s="14" t="s">
        <v>153</v>
      </c>
      <c r="B73" s="15"/>
      <c r="C73" s="15"/>
      <c r="D73" s="15"/>
      <c r="E73" s="15"/>
      <c r="F73" s="15"/>
      <c r="G73" s="15"/>
      <c r="H73" s="16">
        <f>SUM(H6:H72)</f>
        <v>2420748.9205</v>
      </c>
    </row>
  </sheetData>
  <mergeCells count="12">
    <mergeCell ref="A1:H1"/>
    <mergeCell ref="A2:D2"/>
    <mergeCell ref="E2:F2"/>
    <mergeCell ref="G2:H2"/>
    <mergeCell ref="G3:H3"/>
    <mergeCell ref="A73:G73"/>
    <mergeCell ref="A3:A4"/>
    <mergeCell ref="B3:B4"/>
    <mergeCell ref="C3:C4"/>
    <mergeCell ref="D3:D4"/>
    <mergeCell ref="E3:E4"/>
    <mergeCell ref="F3:F4"/>
  </mergeCells>
  <pageMargins left="0.75" right="0.75" top="1" bottom="1" header="0.5" footer="0.5"/>
  <pageSetup paperSize="9" scale="8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view="pageBreakPreview" zoomScaleNormal="100" topLeftCell="A11" workbookViewId="0">
      <selection activeCell="H19" sqref="H19"/>
    </sheetView>
  </sheetViews>
  <sheetFormatPr defaultColWidth="9" defaultRowHeight="12" outlineLevelCol="7"/>
  <cols>
    <col min="1" max="1" width="9.5047619047619" customWidth="1"/>
    <col min="2" max="2" width="19.6666666666667" customWidth="1"/>
    <col min="3" max="3" width="18.1619047619048" customWidth="1"/>
    <col min="4" max="4" width="32.6666666666667" customWidth="1"/>
    <col min="5" max="5" width="7.16190476190476" customWidth="1"/>
    <col min="6" max="6" width="10.3333333333333" customWidth="1"/>
    <col min="7" max="8" width="12.1714285714286" customWidth="1"/>
  </cols>
  <sheetData>
    <row r="1" ht="39.75" customHeight="1" spans="1:8">
      <c r="A1" s="1" t="s">
        <v>45</v>
      </c>
      <c r="B1" s="1"/>
      <c r="C1" s="1"/>
      <c r="D1" s="1"/>
      <c r="E1" s="1"/>
      <c r="F1" s="1"/>
      <c r="G1" s="2"/>
      <c r="H1" s="2"/>
    </row>
    <row r="2" ht="28.5" customHeight="1" spans="1:8">
      <c r="A2" s="3" t="s">
        <v>298</v>
      </c>
      <c r="B2" s="3"/>
      <c r="C2" s="3"/>
      <c r="D2" s="3"/>
      <c r="E2" s="3"/>
      <c r="F2" s="3"/>
      <c r="G2" s="4"/>
      <c r="H2" s="4"/>
    </row>
    <row r="3" ht="17.25" customHeight="1" spans="1:8">
      <c r="A3" s="5" t="s">
        <v>11</v>
      </c>
      <c r="B3" s="6" t="s">
        <v>47</v>
      </c>
      <c r="C3" s="6" t="s">
        <v>35</v>
      </c>
      <c r="D3" s="6" t="s">
        <v>48</v>
      </c>
      <c r="E3" s="6" t="s">
        <v>49</v>
      </c>
      <c r="F3" s="6" t="s">
        <v>50</v>
      </c>
      <c r="G3" s="6" t="s">
        <v>51</v>
      </c>
      <c r="H3" s="7"/>
    </row>
    <row r="4" ht="17.25" customHeight="1" spans="1:8">
      <c r="A4" s="8"/>
      <c r="B4" s="9"/>
      <c r="C4" s="9"/>
      <c r="D4" s="9"/>
      <c r="E4" s="9"/>
      <c r="F4" s="9"/>
      <c r="G4" s="9" t="s">
        <v>52</v>
      </c>
      <c r="H4" s="10" t="s">
        <v>53</v>
      </c>
    </row>
    <row r="5" ht="92.25" customHeight="1" spans="1:8">
      <c r="A5" s="8">
        <v>1</v>
      </c>
      <c r="B5" s="11" t="s">
        <v>299</v>
      </c>
      <c r="C5" s="11" t="s">
        <v>157</v>
      </c>
      <c r="D5" s="11" t="s">
        <v>300</v>
      </c>
      <c r="E5" s="9" t="s">
        <v>61</v>
      </c>
      <c r="F5" s="12">
        <v>8</v>
      </c>
      <c r="G5" s="12">
        <v>123.58</v>
      </c>
      <c r="H5" s="13">
        <f>F5*G5</f>
        <v>988.64</v>
      </c>
    </row>
    <row r="6" ht="105" customHeight="1" spans="1:8">
      <c r="A6" s="8">
        <v>2</v>
      </c>
      <c r="B6" s="11" t="s">
        <v>301</v>
      </c>
      <c r="C6" s="11" t="s">
        <v>157</v>
      </c>
      <c r="D6" s="11" t="s">
        <v>302</v>
      </c>
      <c r="E6" s="9" t="s">
        <v>61</v>
      </c>
      <c r="F6" s="12">
        <v>77</v>
      </c>
      <c r="G6" s="12">
        <v>36.15</v>
      </c>
      <c r="H6" s="13">
        <f t="shared" ref="H6:H18" si="0">F6*G6</f>
        <v>2783.55</v>
      </c>
    </row>
    <row r="7" ht="105" customHeight="1" spans="1:8">
      <c r="A7" s="8">
        <v>3</v>
      </c>
      <c r="B7" s="11" t="s">
        <v>303</v>
      </c>
      <c r="C7" s="11" t="s">
        <v>157</v>
      </c>
      <c r="D7" s="11" t="s">
        <v>304</v>
      </c>
      <c r="E7" s="9" t="s">
        <v>61</v>
      </c>
      <c r="F7" s="12">
        <v>367.4</v>
      </c>
      <c r="G7" s="12">
        <v>12.41</v>
      </c>
      <c r="H7" s="13">
        <f t="shared" si="0"/>
        <v>4559.434</v>
      </c>
    </row>
    <row r="8" ht="66.75" customHeight="1" spans="1:8">
      <c r="A8" s="8">
        <v>4</v>
      </c>
      <c r="B8" s="11" t="s">
        <v>305</v>
      </c>
      <c r="C8" s="11" t="s">
        <v>189</v>
      </c>
      <c r="D8" s="11" t="s">
        <v>306</v>
      </c>
      <c r="E8" s="9" t="s">
        <v>86</v>
      </c>
      <c r="F8" s="12">
        <v>2</v>
      </c>
      <c r="G8" s="12">
        <v>616.08</v>
      </c>
      <c r="H8" s="13">
        <f t="shared" si="0"/>
        <v>1232.16</v>
      </c>
    </row>
    <row r="9" ht="66.75" customHeight="1" spans="1:8">
      <c r="A9" s="8">
        <v>5</v>
      </c>
      <c r="B9" s="11" t="s">
        <v>307</v>
      </c>
      <c r="C9" s="11" t="s">
        <v>308</v>
      </c>
      <c r="D9" s="11" t="s">
        <v>309</v>
      </c>
      <c r="E9" s="9" t="s">
        <v>57</v>
      </c>
      <c r="F9" s="12">
        <v>1</v>
      </c>
      <c r="G9" s="12">
        <v>200038.52</v>
      </c>
      <c r="H9" s="13">
        <f t="shared" si="0"/>
        <v>200038.52</v>
      </c>
    </row>
    <row r="10" ht="66.75" customHeight="1" spans="1:8">
      <c r="A10" s="8">
        <v>6</v>
      </c>
      <c r="B10" s="11" t="s">
        <v>310</v>
      </c>
      <c r="C10" s="11" t="s">
        <v>308</v>
      </c>
      <c r="D10" s="11" t="s">
        <v>311</v>
      </c>
      <c r="E10" s="9" t="s">
        <v>57</v>
      </c>
      <c r="F10" s="12">
        <v>1</v>
      </c>
      <c r="G10" s="12">
        <v>39370.81</v>
      </c>
      <c r="H10" s="13">
        <f t="shared" si="0"/>
        <v>39370.81</v>
      </c>
    </row>
    <row r="11" ht="66.75" customHeight="1" spans="1:8">
      <c r="A11" s="8">
        <v>7</v>
      </c>
      <c r="B11" s="11" t="s">
        <v>312</v>
      </c>
      <c r="C11" s="11" t="s">
        <v>192</v>
      </c>
      <c r="D11" s="11" t="s">
        <v>313</v>
      </c>
      <c r="E11" s="9" t="s">
        <v>187</v>
      </c>
      <c r="F11" s="12">
        <v>4</v>
      </c>
      <c r="G11" s="12">
        <v>390.51</v>
      </c>
      <c r="H11" s="13">
        <f t="shared" si="0"/>
        <v>1562.04</v>
      </c>
    </row>
    <row r="12" ht="54" customHeight="1" spans="1:8">
      <c r="A12" s="8">
        <v>8</v>
      </c>
      <c r="B12" s="11" t="s">
        <v>314</v>
      </c>
      <c r="C12" s="11" t="s">
        <v>192</v>
      </c>
      <c r="D12" s="11" t="s">
        <v>315</v>
      </c>
      <c r="E12" s="9" t="s">
        <v>187</v>
      </c>
      <c r="F12" s="12">
        <v>2</v>
      </c>
      <c r="G12" s="12">
        <v>139.44</v>
      </c>
      <c r="H12" s="13">
        <f t="shared" si="0"/>
        <v>278.88</v>
      </c>
    </row>
    <row r="13" ht="41.25" customHeight="1" spans="1:8">
      <c r="A13" s="8">
        <v>9</v>
      </c>
      <c r="B13" s="11" t="s">
        <v>316</v>
      </c>
      <c r="C13" s="11" t="s">
        <v>317</v>
      </c>
      <c r="D13" s="11" t="s">
        <v>318</v>
      </c>
      <c r="E13" s="9" t="s">
        <v>57</v>
      </c>
      <c r="F13" s="12">
        <v>2</v>
      </c>
      <c r="G13" s="12">
        <v>1461.32</v>
      </c>
      <c r="H13" s="13">
        <f t="shared" si="0"/>
        <v>2922.64</v>
      </c>
    </row>
    <row r="14" ht="41.25" customHeight="1" spans="1:8">
      <c r="A14" s="8">
        <v>10</v>
      </c>
      <c r="B14" s="11" t="s">
        <v>319</v>
      </c>
      <c r="C14" s="11" t="s">
        <v>317</v>
      </c>
      <c r="D14" s="11" t="s">
        <v>320</v>
      </c>
      <c r="E14" s="9" t="s">
        <v>57</v>
      </c>
      <c r="F14" s="12">
        <v>2</v>
      </c>
      <c r="G14" s="12">
        <v>1140.97</v>
      </c>
      <c r="H14" s="13">
        <f t="shared" si="0"/>
        <v>2281.94</v>
      </c>
    </row>
    <row r="15" ht="54" customHeight="1" spans="1:8">
      <c r="A15" s="8">
        <v>11</v>
      </c>
      <c r="B15" s="11" t="s">
        <v>321</v>
      </c>
      <c r="C15" s="11" t="s">
        <v>322</v>
      </c>
      <c r="D15" s="11" t="s">
        <v>323</v>
      </c>
      <c r="E15" s="9" t="s">
        <v>93</v>
      </c>
      <c r="F15" s="12">
        <v>2</v>
      </c>
      <c r="G15" s="12">
        <v>710.02</v>
      </c>
      <c r="H15" s="13">
        <f t="shared" si="0"/>
        <v>1420.04</v>
      </c>
    </row>
    <row r="16" ht="66.75" customHeight="1" spans="1:8">
      <c r="A16" s="8">
        <v>12</v>
      </c>
      <c r="B16" s="11" t="s">
        <v>324</v>
      </c>
      <c r="C16" s="11" t="s">
        <v>174</v>
      </c>
      <c r="D16" s="11" t="s">
        <v>325</v>
      </c>
      <c r="E16" s="9" t="s">
        <v>93</v>
      </c>
      <c r="F16" s="12">
        <v>2</v>
      </c>
      <c r="G16" s="12">
        <v>987.6</v>
      </c>
      <c r="H16" s="13">
        <f t="shared" si="0"/>
        <v>1975.2</v>
      </c>
    </row>
    <row r="17" ht="92.25" customHeight="1" spans="1:8">
      <c r="A17" s="8">
        <v>13</v>
      </c>
      <c r="B17" s="11" t="s">
        <v>326</v>
      </c>
      <c r="C17" s="11" t="s">
        <v>327</v>
      </c>
      <c r="D17" s="11" t="s">
        <v>328</v>
      </c>
      <c r="E17" s="9" t="s">
        <v>93</v>
      </c>
      <c r="F17" s="12">
        <v>2</v>
      </c>
      <c r="G17" s="12">
        <v>7541.65</v>
      </c>
      <c r="H17" s="13">
        <f t="shared" si="0"/>
        <v>15083.3</v>
      </c>
    </row>
    <row r="18" ht="194.25" customHeight="1" spans="1:8">
      <c r="A18" s="8">
        <v>14</v>
      </c>
      <c r="B18" s="11" t="s">
        <v>329</v>
      </c>
      <c r="C18" s="11" t="s">
        <v>330</v>
      </c>
      <c r="D18" s="11" t="s">
        <v>331</v>
      </c>
      <c r="E18" s="9" t="s">
        <v>93</v>
      </c>
      <c r="F18" s="12">
        <v>25</v>
      </c>
      <c r="G18" s="12">
        <v>4171.69</v>
      </c>
      <c r="H18" s="13">
        <f t="shared" si="0"/>
        <v>104292.25</v>
      </c>
    </row>
    <row r="19" ht="28" customHeight="1" spans="1:8">
      <c r="A19" s="14" t="s">
        <v>153</v>
      </c>
      <c r="B19" s="15"/>
      <c r="C19" s="15"/>
      <c r="D19" s="15"/>
      <c r="E19" s="15"/>
      <c r="F19" s="15"/>
      <c r="G19" s="15"/>
      <c r="H19" s="16">
        <f>SUM(H5:H18)</f>
        <v>378789.404</v>
      </c>
    </row>
    <row r="20" ht="28" customHeight="1"/>
    <row r="21" ht="28" customHeight="1"/>
    <row r="22" ht="28" customHeight="1"/>
  </sheetData>
  <mergeCells count="12">
    <mergeCell ref="A1:H1"/>
    <mergeCell ref="A2:D2"/>
    <mergeCell ref="E2:F2"/>
    <mergeCell ref="G2:H2"/>
    <mergeCell ref="G3:H3"/>
    <mergeCell ref="A19:G19"/>
    <mergeCell ref="A3:A4"/>
    <mergeCell ref="B3:B4"/>
    <mergeCell ref="C3:C4"/>
    <mergeCell ref="D3:D4"/>
    <mergeCell ref="E3:E4"/>
    <mergeCell ref="F3:F4"/>
  </mergeCells>
  <pageMargins left="0.75" right="0.75" top="1" bottom="1" header="0.5" footer="0.5"/>
  <pageSetup paperSize="9" scale="7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view="pageBreakPreview" zoomScaleNormal="100" workbookViewId="0">
      <selection activeCell="H9" sqref="H9"/>
    </sheetView>
  </sheetViews>
  <sheetFormatPr defaultColWidth="9" defaultRowHeight="12" outlineLevelCol="7"/>
  <cols>
    <col min="1" max="1" width="9.5047619047619" customWidth="1"/>
    <col min="2" max="2" width="19.6666666666667" customWidth="1"/>
    <col min="3" max="3" width="18.1619047619048" customWidth="1"/>
    <col min="4" max="4" width="28.8380952380952" customWidth="1"/>
    <col min="5" max="5" width="7.16190476190476" customWidth="1"/>
    <col min="6" max="6" width="9.33333333333333" customWidth="1"/>
    <col min="7" max="8" width="12.1714285714286" customWidth="1"/>
  </cols>
  <sheetData>
    <row r="1" ht="39.75" customHeight="1" spans="1:8">
      <c r="A1" s="1" t="s">
        <v>45</v>
      </c>
      <c r="B1" s="1"/>
      <c r="C1" s="1"/>
      <c r="D1" s="1"/>
      <c r="E1" s="1"/>
      <c r="F1" s="1"/>
      <c r="G1" s="2"/>
      <c r="H1" s="2"/>
    </row>
    <row r="2" ht="28.5" customHeight="1" spans="1:8">
      <c r="A2" s="3" t="s">
        <v>332</v>
      </c>
      <c r="B2" s="3"/>
      <c r="C2" s="3"/>
      <c r="D2" s="3"/>
      <c r="E2" s="3"/>
      <c r="F2" s="3"/>
      <c r="G2" s="4"/>
      <c r="H2" s="4"/>
    </row>
    <row r="3" ht="17.25" customHeight="1" spans="1:8">
      <c r="A3" s="5" t="s">
        <v>11</v>
      </c>
      <c r="B3" s="6" t="s">
        <v>47</v>
      </c>
      <c r="C3" s="6" t="s">
        <v>35</v>
      </c>
      <c r="D3" s="6" t="s">
        <v>48</v>
      </c>
      <c r="E3" s="6" t="s">
        <v>49</v>
      </c>
      <c r="F3" s="6" t="s">
        <v>50</v>
      </c>
      <c r="G3" s="6" t="s">
        <v>51</v>
      </c>
      <c r="H3" s="7"/>
    </row>
    <row r="4" ht="17.25" customHeight="1" spans="1:8">
      <c r="A4" s="8"/>
      <c r="B4" s="9"/>
      <c r="C4" s="9"/>
      <c r="D4" s="9"/>
      <c r="E4" s="9"/>
      <c r="F4" s="9"/>
      <c r="G4" s="9" t="s">
        <v>52</v>
      </c>
      <c r="H4" s="10" t="s">
        <v>53</v>
      </c>
    </row>
    <row r="5" ht="54" customHeight="1" spans="1:8">
      <c r="A5" s="8">
        <v>1</v>
      </c>
      <c r="B5" s="11" t="s">
        <v>333</v>
      </c>
      <c r="C5" s="11" t="s">
        <v>55</v>
      </c>
      <c r="D5" s="11" t="s">
        <v>334</v>
      </c>
      <c r="E5" s="9" t="s">
        <v>57</v>
      </c>
      <c r="F5" s="12">
        <v>2</v>
      </c>
      <c r="G5" s="12">
        <v>11975.47</v>
      </c>
      <c r="H5" s="13">
        <f>F5*G5</f>
        <v>23950.94</v>
      </c>
    </row>
    <row r="6" ht="41.25" customHeight="1" spans="1:8">
      <c r="A6" s="8">
        <v>2</v>
      </c>
      <c r="B6" s="11" t="s">
        <v>335</v>
      </c>
      <c r="C6" s="11" t="s">
        <v>63</v>
      </c>
      <c r="D6" s="11" t="s">
        <v>66</v>
      </c>
      <c r="E6" s="9" t="s">
        <v>61</v>
      </c>
      <c r="F6" s="12">
        <v>73.44</v>
      </c>
      <c r="G6" s="12">
        <v>13.48</v>
      </c>
      <c r="H6" s="13">
        <f>F6*G6</f>
        <v>989.9712</v>
      </c>
    </row>
    <row r="7" ht="54" customHeight="1" spans="1:8">
      <c r="A7" s="8">
        <v>3</v>
      </c>
      <c r="B7" s="11" t="s">
        <v>336</v>
      </c>
      <c r="C7" s="11" t="s">
        <v>70</v>
      </c>
      <c r="D7" s="11" t="s">
        <v>337</v>
      </c>
      <c r="E7" s="9" t="s">
        <v>61</v>
      </c>
      <c r="F7" s="12">
        <v>55.31</v>
      </c>
      <c r="G7" s="12">
        <v>3.3</v>
      </c>
      <c r="H7" s="13">
        <f>F7*G7</f>
        <v>182.523</v>
      </c>
    </row>
    <row r="8" ht="66.75" customHeight="1" spans="1:8">
      <c r="A8" s="8">
        <v>4</v>
      </c>
      <c r="B8" s="11" t="s">
        <v>338</v>
      </c>
      <c r="C8" s="11" t="s">
        <v>339</v>
      </c>
      <c r="D8" s="11" t="s">
        <v>340</v>
      </c>
      <c r="E8" s="9" t="s">
        <v>61</v>
      </c>
      <c r="F8" s="12">
        <v>26.98</v>
      </c>
      <c r="G8" s="12">
        <v>14.16</v>
      </c>
      <c r="H8" s="13">
        <f>F8*G8</f>
        <v>382.0368</v>
      </c>
    </row>
    <row r="9" ht="38" customHeight="1" spans="1:8">
      <c r="A9" s="14" t="s">
        <v>153</v>
      </c>
      <c r="B9" s="15"/>
      <c r="C9" s="15"/>
      <c r="D9" s="15"/>
      <c r="E9" s="15"/>
      <c r="F9" s="15"/>
      <c r="G9" s="15"/>
      <c r="H9" s="16">
        <f>SUM(H5:H8)</f>
        <v>25505.471</v>
      </c>
    </row>
    <row r="10" ht="48" customHeight="1"/>
    <row r="11" ht="48" customHeight="1"/>
    <row r="12" ht="48" customHeight="1"/>
    <row r="13" ht="48" customHeight="1"/>
    <row r="14" ht="48" customHeight="1"/>
    <row r="15" ht="48" customHeight="1"/>
    <row r="16" ht="48" customHeight="1"/>
    <row r="17" ht="48" customHeight="1"/>
    <row r="18" ht="48" customHeight="1"/>
    <row r="19" ht="48" customHeight="1"/>
    <row r="20" ht="48" customHeight="1"/>
    <row r="21" ht="48" customHeight="1"/>
    <row r="22" ht="48" customHeight="1"/>
    <row r="23" ht="48" customHeight="1"/>
    <row r="24" ht="48" customHeight="1"/>
    <row r="25" ht="48" customHeight="1"/>
    <row r="26" ht="48" customHeight="1"/>
    <row r="27" ht="48" customHeight="1"/>
    <row r="28" ht="48" customHeight="1"/>
    <row r="29" ht="48" customHeight="1"/>
    <row r="30" ht="48" customHeight="1"/>
    <row r="31" ht="48" customHeight="1"/>
  </sheetData>
  <mergeCells count="12">
    <mergeCell ref="A1:H1"/>
    <mergeCell ref="A2:D2"/>
    <mergeCell ref="E2:F2"/>
    <mergeCell ref="G2:H2"/>
    <mergeCell ref="G3:H3"/>
    <mergeCell ref="A9:G9"/>
    <mergeCell ref="A3:A4"/>
    <mergeCell ref="B3:B4"/>
    <mergeCell ref="C3:C4"/>
    <mergeCell ref="D3:D4"/>
    <mergeCell ref="E3:E4"/>
    <mergeCell ref="F3:F4"/>
  </mergeCells>
  <pageMargins left="0.75" right="0.75" top="1" bottom="1" header="0.5" footer="0.5"/>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封-2 采购控制价封面</vt:lpstr>
      <vt:lpstr>汇总表</vt:lpstr>
      <vt:lpstr>编制说明</vt:lpstr>
      <vt:lpstr>报价汇总表 </vt:lpstr>
      <vt:lpstr>室外工程-电气</vt:lpstr>
      <vt:lpstr>室外工程-给排水</vt:lpstr>
      <vt:lpstr>海绵城市-给排水工程</vt:lpstr>
      <vt:lpstr>海绵城市-电气工程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蔷搜杀燎懊</cp:lastModifiedBy>
  <dcterms:created xsi:type="dcterms:W3CDTF">2025-03-21T09:25:00Z</dcterms:created>
  <dcterms:modified xsi:type="dcterms:W3CDTF">2026-02-02T06:41:56Z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8C7ECB2E74CC4BD1A70FEEFC0D34F533_13</vt:lpwstr>
  </property>
  <property fmtid="{D5CDD505-2E9C-101B-9397-08002B2CF9AE}" pid="4" name="KSOReadingLayout">
    <vt:bool>true</vt:bool>
  </property>
  <property fmtid="{D5CDD505-2E9C-101B-9397-08002B2CF9AE}" pid="5" name="CalculationRule">
    <vt:i4>0</vt:i4>
  </property>
</Properties>
</file>